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45" yWindow="435" windowWidth="18195" windowHeight="9870" tabRatio="723"/>
  </bookViews>
  <sheets>
    <sheet name="SHEET 3B-1" sheetId="13" r:id="rId1"/>
    <sheet name="SHEET 3G-1" sheetId="3" r:id="rId2"/>
    <sheet name="48&quot; &amp; under Statewide" sheetId="1" r:id="rId3"/>
    <sheet name="48&quot; &amp; under Regional " sheetId="2" r:id="rId4"/>
    <sheet name="54&quot; &amp; over Statewide" sheetId="5" r:id="rId5"/>
    <sheet name="PVMT REM" sheetId="4" r:id="rId6"/>
    <sheet name="Earthwork" sheetId="7" r:id="rId7"/>
    <sheet name="SBG" sheetId="8" r:id="rId8"/>
    <sheet name="Guardrail" sheetId="9" r:id="rId9"/>
    <sheet name="GeoTech" sheetId="12" r:id="rId10"/>
  </sheets>
  <definedNames>
    <definedName name="_xlnm.Print_Area" localSheetId="9">GeoTech!$A$1:$AB$65</definedName>
    <definedName name="_xlnm.Print_Area" localSheetId="8">Guardrail!$A$1:$AH$26</definedName>
    <definedName name="_xlnm.Print_Area" localSheetId="5">'PVMT REM'!$A$1:$I$19</definedName>
    <definedName name="_xlnm.Print_Area" localSheetId="0">'SHEET 3B-1'!$A$1:$AJ$90</definedName>
    <definedName name="_xlnm.Print_Area" localSheetId="1">'SHEET 3G-1'!$A$1:$AJ$90</definedName>
  </definedNames>
  <calcPr calcId="145621" iterate="1" iterateCount="1"/>
</workbook>
</file>

<file path=xl/calcChain.xml><?xml version="1.0" encoding="utf-8"?>
<calcChain xmlns="http://schemas.openxmlformats.org/spreadsheetml/2006/main">
  <c r="D17" i="9" l="1"/>
  <c r="D16" i="9"/>
  <c r="X53" i="12"/>
  <c r="W53" i="12"/>
  <c r="V53" i="12"/>
  <c r="U53" i="12"/>
  <c r="T53" i="12"/>
  <c r="F13" i="7" l="1"/>
  <c r="E13" i="7"/>
  <c r="G12" i="7"/>
  <c r="G13" i="7" s="1"/>
  <c r="E15" i="4" l="1"/>
  <c r="F16" i="9" l="1"/>
  <c r="F17" i="9"/>
  <c r="S13" i="9"/>
  <c r="H25" i="9"/>
  <c r="G25" i="9"/>
  <c r="U13" i="9"/>
  <c r="F12" i="9"/>
  <c r="F11" i="9"/>
  <c r="F10" i="9"/>
  <c r="F9" i="9"/>
  <c r="F13" i="9" l="1"/>
  <c r="F23" i="9"/>
  <c r="F24" i="9" l="1"/>
  <c r="E25" i="7" l="1"/>
  <c r="E27" i="7" s="1"/>
  <c r="G8" i="7"/>
  <c r="F13" i="8"/>
  <c r="F12" i="8"/>
  <c r="F16" i="8" l="1"/>
  <c r="G25" i="7"/>
  <c r="G27" i="7" s="1"/>
  <c r="J52" i="12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<sst xmlns="http://schemas.openxmlformats.org/spreadsheetml/2006/main" count="431" uniqueCount="222">
  <si>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</si>
  <si>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</si>
  <si>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</si>
  <si>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</si>
  <si>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</si>
  <si>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</si>
  <si>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</si>
  <si>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</si>
  <si>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</si>
  <si>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</si>
  <si>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</si>
  <si>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</si>
  <si>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</si>
  <si>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</si>
  <si>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</si>
  <si>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</si>
  <si>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</si>
  <si>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</si>
  <si>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</si>
  <si>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</si>
  <si>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</si>
  <si>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</si>
  <si>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</si>
  <si>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</si>
  <si>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</si>
  <si>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</si>
  <si>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</si>
  <si>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</si>
  <si>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</si>
  <si>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</si>
  <si>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</si>
  <si>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</si>
  <si>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</si>
  <si>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</si>
  <si>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</si>
  <si>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</si>
  <si>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</si>
  <si>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</si>
  <si>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</si>
  <si>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</si>
  <si>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</si>
  <si>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</si>
  <si>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</si>
  <si>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</si>
  <si>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</si>
  <si>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</si>
  <si>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</si>
  <si>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</si>
  <si>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</si>
  <si>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</si>
  <si>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</si>
  <si>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</si>
  <si>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</si>
  <si>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</si>
  <si>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</si>
  <si>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</si>
  <si>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</si>
  <si>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</si>
  <si>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</si>
  <si>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</si>
  <si>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</si>
  <si>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</si>
  <si>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</si>
  <si>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</si>
  <si>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</si>
  <si>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</si>
  <si>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</si>
  <si>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</si>
  <si>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</si>
  <si>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</si>
  <si>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</si>
  <si>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</si>
  <si>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</si>
  <si>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</si>
  <si>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</si>
  <si>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</si>
  <si>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</si>
  <si>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</si>
  <si>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</si>
  <si>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</si>
  <si>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</si>
  <si>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</si>
  <si>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</si>
  <si>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</si>
  <si>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</si>
  <si>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</si>
  <si>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</si>
  <si>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</si>
  <si>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</si>
  <si>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</si>
  <si>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</si>
  <si>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</si>
  <si>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</si>
  <si>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</si>
  <si>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</si>
  <si>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</si>
  <si>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</si>
  <si>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</si>
  <si>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</si>
  <si>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</si>
  <si>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</si>
  <si>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</si>
  <si>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</si>
  <si>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</si>
  <si>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</si>
  <si>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</si>
  <si>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</si>
  <si>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</si>
  <si>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</si>
  <si>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</si>
  <si>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</si>
  <si>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</si>
  <si>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</si>
  <si>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</si>
  <si>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</si>
  <si>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</si>
  <si>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</si>
  <si>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</si>
  <si>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</si>
  <si>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</si>
  <si>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</si>
  <si>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</si>
  <si>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</si>
  <si>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</si>
  <si>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</si>
  <si>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</si>
  <si>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</si>
  <si>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</si>
  <si>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</si>
  <si>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</si>
  <si>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</si>
  <si>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</si>
  <si>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</si>
  <si>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</si>
  <si>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</si>
  <si>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</si>
  <si>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</si>
  <si>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</si>
  <si>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</si>
  <si>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</si>
  <si>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</si>
  <si>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SHOULDER BERM GUTTER SUMMARY</t>
  </si>
  <si>
    <t>(2-19-13)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</si>
  <si>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</si>
  <si>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</si>
  <si>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</si>
  <si>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</si>
  <si>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</si>
  <si>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</si>
  <si>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</si>
  <si>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</si>
  <si>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</si>
  <si>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</si>
  <si>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</si>
  <si>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</si>
  <si>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</si>
  <si>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</si>
  <si>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</si>
  <si>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</si>
  <si>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</si>
  <si>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</si>
  <si>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</si>
  <si>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</si>
  <si>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</si>
  <si>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</si>
  <si>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</si>
  <si>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</si>
  <si>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</si>
  <si>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</si>
  <si>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</si>
  <si>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</si>
  <si>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</si>
  <si>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</si>
  <si>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</si>
  <si>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</si>
  <si>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</si>
  <si>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</si>
  <si>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B-4761</t>
  </si>
  <si>
    <t>3B-1</t>
  </si>
  <si>
    <t>EST 5% TO REPLACE TOP SOIL ON BORROW PIT</t>
  </si>
  <si>
    <t>-L-</t>
  </si>
  <si>
    <t>RT</t>
  </si>
  <si>
    <t>LT</t>
  </si>
  <si>
    <t>LESS ANCHOR DEDUCTIONS:</t>
  </si>
  <si>
    <t>GRAU-350 TL-3</t>
  </si>
  <si>
    <t>ANCHOR TOTALS:</t>
  </si>
  <si>
    <t>GUARDRAIL TOTAL:</t>
  </si>
  <si>
    <t>B-77</t>
  </si>
  <si>
    <t>ADDITIONAL GUARDRAIL POSTS = 5 EACH</t>
  </si>
  <si>
    <t>CL</t>
  </si>
  <si>
    <t>ASPHALT REMOVAL (SY)</t>
  </si>
  <si>
    <t>3G-1</t>
  </si>
  <si>
    <t>IN CUBIC YARDS</t>
  </si>
  <si>
    <t>SUMMARY NO. 1</t>
  </si>
  <si>
    <t xml:space="preserve"> -L- STA. 12+90.00</t>
  </si>
  <si>
    <t xml:space="preserve"> -L- STA. 19+06.00</t>
  </si>
  <si>
    <t xml:space="preserve"> -L- STA. 21+16.00</t>
  </si>
  <si>
    <t xml:space="preserve"> -L- STA. 29+20.00</t>
  </si>
  <si>
    <t>SUMMARY TOTALS</t>
  </si>
  <si>
    <t>PROJECT GRAND TOTALS:</t>
  </si>
  <si>
    <t>SUMMARY NO. 2</t>
  </si>
  <si>
    <t>TOTAL SUMMARY NO. 1</t>
  </si>
  <si>
    <t>TOTAL SUMMARY NO. 2</t>
  </si>
  <si>
    <t>UNDERCUT CONTINGENCY = 400 CY</t>
  </si>
  <si>
    <t>SELECT GRANULAR MATERIAL = 400 CY</t>
  </si>
  <si>
    <t>SUMMARY OF AGGREGATE SUBGRADE/STABILIZATION</t>
  </si>
  <si>
    <t>Aggregate Type ASU/AST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</si>
  <si>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</si>
  <si>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</si>
  <si>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</si>
  <si>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</si>
  <si>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</si>
  <si>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</si>
  <si>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</si>
  <si>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</si>
  <si>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</si>
  <si>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 xml:space="preserve">      CHECKED BY:          VBB                    DATE:  01-14-16 </t>
  </si>
  <si>
    <t>Earthwork quantities are calculated by the Roadway Design Unit. These earthwork quantities are based in part on subsurface data provided by the Geotechnical Engineering Unit.</t>
  </si>
  <si>
    <t xml:space="preserve"> -L- LT</t>
  </si>
  <si>
    <t xml:space="preserve"> -L- RT</t>
  </si>
  <si>
    <t xml:space="preserve">      COMPUTED BY:          ESM                    DATE:  04-10-15      </t>
  </si>
  <si>
    <t xml:space="preserve">      CHECKED BY:          VBB                    DATE:  01-14-16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</si>
</sst>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0\+00.00"/>
    <numFmt numFmtId="170" formatCode="00.00"/>
    <numFmt numFmtId="171" formatCode="0\+00.00"/>
  </numFmts>
  <fonts count="40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Colonna MT"/>
      <family val="5"/>
    </font>
    <font>
      <b/>
      <sz val="12"/>
      <color theme="1"/>
      <name val="Colonna MT"/>
      <family val="5"/>
    </font>
  </fonts>
  <fills count="2">
    <fill>
      <patternFill patternType="none"/>
    </fill>
    <fill>
      <patternFill patternType="gray125"/>
    </fill>
  </fills>
  <borders count="25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ck">
        <color indexed="8"/>
      </left>
      <right style="medium">
        <color indexed="8"/>
      </right>
      <top style="thin">
        <color theme="1"/>
      </top>
      <bottom style="thin">
        <color theme="1"/>
      </bottom>
      <diagonal/>
    </border>
    <border>
      <left style="medium">
        <color indexed="8"/>
      </left>
      <right style="medium">
        <color indexed="8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indexed="8"/>
      </right>
      <top style="thin">
        <color theme="1"/>
      </top>
      <bottom style="thin">
        <color theme="1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theme="1"/>
      </top>
      <bottom style="thin">
        <color theme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medium">
        <color indexed="8"/>
      </right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theme="1"/>
      </bottom>
      <diagonal/>
    </border>
    <border>
      <left/>
      <right/>
      <top style="medium">
        <color indexed="8"/>
      </top>
      <bottom style="thin">
        <color theme="1"/>
      </bottom>
      <diagonal/>
    </border>
    <border>
      <left/>
      <right style="medium">
        <color indexed="8"/>
      </right>
      <top style="medium">
        <color indexed="8"/>
      </top>
      <bottom style="thin">
        <color theme="1"/>
      </bottom>
      <diagonal/>
    </border>
    <border>
      <left style="thick">
        <color indexed="8"/>
      </left>
      <right style="medium">
        <color indexed="8"/>
      </right>
      <top/>
      <bottom style="thin">
        <color theme="1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medium">
        <color indexed="8"/>
      </right>
      <top style="thin">
        <color theme="1"/>
      </top>
      <bottom/>
      <diagonal/>
    </border>
    <border>
      <left style="medium">
        <color indexed="8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indexed="8"/>
      </right>
      <top style="thin">
        <color theme="1"/>
      </top>
      <bottom/>
      <diagonal/>
    </border>
    <border>
      <left style="thin">
        <color indexed="64"/>
      </left>
      <right style="medium">
        <color indexed="8"/>
      </right>
      <top style="thin">
        <color theme="1"/>
      </top>
      <bottom/>
      <diagonal/>
    </border>
    <border>
      <left style="medium">
        <color indexed="8"/>
      </left>
      <right style="medium">
        <color indexed="8"/>
      </right>
      <top style="thin">
        <color theme="1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ck">
        <color indexed="64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theme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medium">
        <color indexed="8"/>
      </right>
      <top style="medium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115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19" fillId="0" borderId="89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5" fillId="0" borderId="2" xfId="0" applyFont="1" applyBorder="1" applyAlignment="1">
      <alignment horizontal="center"/>
    </xf>
    <xf numFmtId="0" fontId="0" fillId="0" borderId="2" xfId="0" applyBorder="1"/>
    <xf numFmtId="0" fontId="5" fillId="0" borderId="0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0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44" xfId="0" applyBorder="1" applyProtection="1"/>
    <xf numFmtId="0" fontId="31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1" fillId="0" borderId="0" xfId="0" applyFont="1" applyBorder="1" applyAlignment="1" applyProtection="1"/>
    <xf numFmtId="0" fontId="31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45" xfId="0" applyNumberFormat="1" applyFont="1" applyBorder="1" applyAlignment="1" applyProtection="1">
      <alignment horizontal="centerContinuous"/>
      <protection locked="0"/>
    </xf>
    <xf numFmtId="49" fontId="10" fillId="0" borderId="146" xfId="0" applyNumberFormat="1" applyFont="1" applyBorder="1" applyAlignment="1" applyProtection="1">
      <alignment horizontal="centerContinuous"/>
      <protection locked="0"/>
    </xf>
    <xf numFmtId="49" fontId="10" fillId="0" borderId="147" xfId="0" applyNumberFormat="1" applyFont="1" applyBorder="1" applyAlignment="1" applyProtection="1">
      <alignment horizontal="centerContinuous"/>
      <protection locked="0"/>
    </xf>
    <xf numFmtId="49" fontId="10" fillId="0" borderId="148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3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49" xfId="0" applyNumberFormat="1" applyFont="1" applyBorder="1" applyAlignment="1" applyProtection="1">
      <alignment horizontal="center" vertical="center"/>
      <protection locked="0"/>
    </xf>
    <xf numFmtId="49" fontId="26" fillId="0" borderId="150" xfId="0" applyNumberFormat="1" applyFont="1" applyBorder="1" applyAlignment="1" applyProtection="1">
      <alignment horizontal="center" vertical="center"/>
      <protection locked="0"/>
    </xf>
    <xf numFmtId="49" fontId="26" fillId="0" borderId="138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2" xfId="0" applyBorder="1" applyProtection="1">
      <protection locked="0"/>
    </xf>
    <xf numFmtId="0" fontId="0" fillId="0" borderId="135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35" xfId="0" applyFont="1" applyBorder="1" applyAlignment="1" applyProtection="1">
      <alignment horizontal="center" vertical="center"/>
    </xf>
    <xf numFmtId="0" fontId="26" fillId="0" borderId="153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29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3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1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54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29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3" xfId="0" applyNumberFormat="1" applyFont="1" applyBorder="1" applyAlignment="1" applyProtection="1">
      <alignment horizontal="center" vertical="center"/>
    </xf>
    <xf numFmtId="1" fontId="26" fillId="0" borderId="131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55" xfId="0" applyNumberFormat="1" applyFont="1" applyBorder="1" applyAlignment="1" applyProtection="1">
      <protection locked="0"/>
    </xf>
    <xf numFmtId="49" fontId="24" fillId="0" borderId="155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56" xfId="0" applyBorder="1" applyProtection="1">
      <protection locked="0"/>
    </xf>
    <xf numFmtId="0" fontId="0" fillId="0" borderId="157" xfId="0" applyBorder="1" applyProtection="1">
      <protection locked="0"/>
    </xf>
    <xf numFmtId="0" fontId="0" fillId="0" borderId="157" xfId="0" applyBorder="1" applyAlignment="1" applyProtection="1">
      <protection locked="0"/>
    </xf>
    <xf numFmtId="0" fontId="0" fillId="0" borderId="158" xfId="0" applyBorder="1" applyProtection="1"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0" fillId="0" borderId="0" xfId="0" applyBorder="1" applyAlignment="1" applyProtection="1">
      <alignment horizontal="center"/>
    </xf>
    <xf numFmtId="49" fontId="27" fillId="0" borderId="0" xfId="0" applyNumberFormat="1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159" xfId="0" applyFont="1" applyBorder="1" applyAlignment="1">
      <alignment horizontal="center"/>
    </xf>
    <xf numFmtId="49" fontId="19" fillId="0" borderId="64" xfId="0" quotePrefix="1" applyNumberFormat="1" applyFont="1" applyBorder="1" applyAlignment="1" applyProtection="1">
      <alignment horizontal="center"/>
    </xf>
    <xf numFmtId="49" fontId="19" fillId="0" borderId="128" xfId="0" applyNumberFormat="1" applyFont="1" applyBorder="1" applyAlignment="1" applyProtection="1">
      <alignment horizontal="center"/>
    </xf>
    <xf numFmtId="0" fontId="19" fillId="0" borderId="126" xfId="0" applyFont="1" applyBorder="1" applyAlignment="1" applyProtection="1">
      <alignment horizontal="center"/>
    </xf>
    <xf numFmtId="0" fontId="19" fillId="0" borderId="8" xfId="0" applyFont="1" applyBorder="1" applyAlignment="1" applyProtection="1">
      <alignment horizontal="center"/>
    </xf>
    <xf numFmtId="0" fontId="19" fillId="0" borderId="77" xfId="0" applyFont="1" applyBorder="1" applyAlignment="1" applyProtection="1">
      <alignment horizontal="center"/>
    </xf>
    <xf numFmtId="0" fontId="19" fillId="0" borderId="127" xfId="0" applyFont="1" applyBorder="1" applyAlignment="1" applyProtection="1">
      <alignment horizontal="center"/>
    </xf>
    <xf numFmtId="0" fontId="19" fillId="0" borderId="12" xfId="0" applyFont="1" applyBorder="1" applyAlignment="1" applyProtection="1">
      <alignment horizontal="center"/>
    </xf>
    <xf numFmtId="0" fontId="19" fillId="0" borderId="77" xfId="0" quotePrefix="1" applyFont="1" applyBorder="1" applyAlignment="1" applyProtection="1">
      <alignment horizontal="center"/>
    </xf>
    <xf numFmtId="0" fontId="26" fillId="0" borderId="77" xfId="0" applyFont="1" applyBorder="1" applyProtection="1"/>
    <xf numFmtId="49" fontId="19" fillId="0" borderId="128" xfId="0" applyNumberFormat="1" applyFont="1" applyBorder="1" applyAlignment="1" applyProtection="1">
      <alignment horizontal="center" vertical="center"/>
    </xf>
    <xf numFmtId="0" fontId="19" fillId="0" borderId="64" xfId="0" quotePrefix="1" applyFont="1" applyBorder="1" applyAlignment="1" applyProtection="1">
      <alignment horizontal="center"/>
    </xf>
    <xf numFmtId="0" fontId="19" fillId="0" borderId="128" xfId="0" applyFont="1" applyBorder="1" applyAlignment="1" applyProtection="1">
      <alignment horizontal="center"/>
    </xf>
    <xf numFmtId="0" fontId="19" fillId="0" borderId="89" xfId="0" applyFont="1" applyBorder="1" applyAlignment="1" applyProtection="1">
      <alignment horizontal="centerContinuous"/>
    </xf>
    <xf numFmtId="0" fontId="19" fillId="0" borderId="140" xfId="0" applyFont="1" applyBorder="1" applyAlignment="1" applyProtection="1">
      <alignment horizontal="centerContinuous"/>
    </xf>
    <xf numFmtId="0" fontId="36" fillId="0" borderId="0" xfId="0" applyFont="1" applyBorder="1" applyProtection="1">
      <protection locked="0"/>
    </xf>
    <xf numFmtId="0" fontId="19" fillId="0" borderId="76" xfId="0" applyFont="1" applyBorder="1" applyAlignment="1" applyProtection="1">
      <alignment horizontal="center"/>
    </xf>
    <xf numFmtId="0" fontId="19" fillId="0" borderId="125" xfId="0" applyFont="1" applyBorder="1" applyAlignment="1" applyProtection="1">
      <alignment horizontal="center"/>
    </xf>
    <xf numFmtId="0" fontId="36" fillId="0" borderId="44" xfId="0" applyFont="1" applyBorder="1" applyProtection="1"/>
    <xf numFmtId="0" fontId="19" fillId="0" borderId="99" xfId="0" applyFont="1" applyBorder="1" applyAlignment="1" applyProtection="1">
      <alignment horizontal="center"/>
    </xf>
    <xf numFmtId="0" fontId="35" fillId="0" borderId="44" xfId="0" applyFont="1" applyBorder="1" applyProtection="1"/>
    <xf numFmtId="0" fontId="35" fillId="0" borderId="46" xfId="0" applyFont="1" applyBorder="1" applyProtection="1"/>
    <xf numFmtId="0" fontId="35" fillId="0" borderId="99" xfId="0" applyFont="1" applyBorder="1" applyProtection="1"/>
    <xf numFmtId="0" fontId="35" fillId="0" borderId="7" xfId="0" applyFont="1" applyBorder="1" applyAlignment="1" applyProtection="1">
      <alignment horizontal="center"/>
    </xf>
    <xf numFmtId="0" fontId="35" fillId="0" borderId="48" xfId="0" applyFont="1" applyBorder="1" applyAlignment="1" applyProtection="1">
      <alignment horizontal="center"/>
    </xf>
    <xf numFmtId="0" fontId="35" fillId="0" borderId="62" xfId="0" applyFont="1" applyBorder="1" applyAlignment="1" applyProtection="1">
      <alignment horizontal="center"/>
    </xf>
    <xf numFmtId="169" fontId="37" fillId="0" borderId="64" xfId="0" applyNumberFormat="1" applyFont="1" applyBorder="1" applyAlignment="1" applyProtection="1">
      <alignment horizontal="center"/>
    </xf>
    <xf numFmtId="169" fontId="37" fillId="0" borderId="128" xfId="0" applyNumberFormat="1" applyFont="1" applyBorder="1" applyAlignment="1" applyProtection="1">
      <alignment horizontal="center"/>
    </xf>
    <xf numFmtId="1" fontId="35" fillId="0" borderId="7" xfId="0" applyNumberFormat="1" applyFont="1" applyBorder="1" applyAlignment="1" applyProtection="1">
      <alignment horizontal="center"/>
    </xf>
    <xf numFmtId="1" fontId="35" fillId="0" borderId="48" xfId="0" applyNumberFormat="1" applyFont="1" applyBorder="1" applyAlignment="1" applyProtection="1">
      <alignment horizontal="center"/>
    </xf>
    <xf numFmtId="1" fontId="35" fillId="0" borderId="62" xfId="0" applyNumberFormat="1" applyFont="1" applyBorder="1" applyAlignment="1" applyProtection="1">
      <alignment horizontal="center"/>
    </xf>
    <xf numFmtId="49" fontId="35" fillId="0" borderId="64" xfId="0" applyNumberFormat="1" applyFont="1" applyBorder="1" applyAlignment="1" applyProtection="1">
      <alignment horizontal="center"/>
    </xf>
    <xf numFmtId="49" fontId="35" fillId="0" borderId="128" xfId="0" applyNumberFormat="1" applyFont="1" applyBorder="1" applyAlignment="1" applyProtection="1">
      <alignment horizontal="center"/>
    </xf>
    <xf numFmtId="49" fontId="35" fillId="0" borderId="129" xfId="0" applyNumberFormat="1" applyFont="1" applyBorder="1" applyAlignment="1" applyProtection="1">
      <alignment horizontal="center"/>
    </xf>
    <xf numFmtId="49" fontId="35" fillId="0" borderId="130" xfId="0" applyNumberFormat="1" applyFont="1" applyBorder="1" applyAlignment="1" applyProtection="1">
      <alignment horizontal="center"/>
    </xf>
    <xf numFmtId="1" fontId="35" fillId="0" borderId="123" xfId="0" applyNumberFormat="1" applyFont="1" applyBorder="1" applyAlignment="1" applyProtection="1">
      <alignment horizontal="center"/>
    </xf>
    <xf numFmtId="1" fontId="35" fillId="0" borderId="82" xfId="0" applyNumberFormat="1" applyFont="1" applyBorder="1" applyAlignment="1" applyProtection="1">
      <alignment horizontal="center"/>
    </xf>
    <xf numFmtId="0" fontId="35" fillId="0" borderId="131" xfId="0" applyFont="1" applyBorder="1" applyAlignment="1" applyProtection="1">
      <alignment horizontal="center"/>
    </xf>
    <xf numFmtId="1" fontId="35" fillId="0" borderId="134" xfId="0" applyNumberFormat="1" applyFont="1" applyBorder="1" applyAlignment="1" applyProtection="1">
      <alignment horizontal="center"/>
    </xf>
    <xf numFmtId="1" fontId="35" fillId="0" borderId="135" xfId="0" applyNumberFormat="1" applyFont="1" applyBorder="1" applyAlignment="1" applyProtection="1">
      <alignment horizontal="center"/>
    </xf>
    <xf numFmtId="1" fontId="35" fillId="0" borderId="136" xfId="0" applyNumberFormat="1" applyFont="1" applyBorder="1" applyAlignment="1" applyProtection="1">
      <alignment horizontal="center"/>
    </xf>
    <xf numFmtId="0" fontId="35" fillId="0" borderId="64" xfId="0" applyFont="1" applyBorder="1" applyAlignment="1" applyProtection="1">
      <alignment horizontal="center"/>
    </xf>
    <xf numFmtId="0" fontId="35" fillId="0" borderId="128" xfId="0" applyFont="1" applyBorder="1" applyAlignment="1" applyProtection="1">
      <alignment horizontal="center"/>
    </xf>
    <xf numFmtId="0" fontId="35" fillId="0" borderId="139" xfId="0" applyFont="1" applyBorder="1" applyAlignment="1" applyProtection="1">
      <alignment horizontal="centerContinuous"/>
    </xf>
    <xf numFmtId="1" fontId="35" fillId="0" borderId="0" xfId="0" applyNumberFormat="1" applyFont="1" applyBorder="1" applyAlignment="1" applyProtection="1">
      <alignment horizontal="center"/>
    </xf>
    <xf numFmtId="1" fontId="35" fillId="0" borderId="87" xfId="0" applyNumberFormat="1" applyFont="1" applyBorder="1" applyAlignment="1" applyProtection="1">
      <alignment horizontal="center"/>
    </xf>
    <xf numFmtId="0" fontId="35" fillId="0" borderId="132" xfId="0" applyFont="1" applyBorder="1" applyAlignment="1" applyProtection="1">
      <alignment horizontal="center"/>
    </xf>
    <xf numFmtId="0" fontId="35" fillId="0" borderId="133" xfId="0" applyFont="1" applyBorder="1" applyAlignment="1" applyProtection="1">
      <alignment horizontal="center"/>
    </xf>
    <xf numFmtId="0" fontId="35" fillId="0" borderId="134" xfId="0" applyFont="1" applyBorder="1" applyAlignment="1" applyProtection="1">
      <alignment horizontal="center"/>
    </xf>
    <xf numFmtId="0" fontId="35" fillId="0" borderId="135" xfId="0" applyFont="1" applyBorder="1" applyAlignment="1" applyProtection="1">
      <alignment horizontal="center"/>
    </xf>
    <xf numFmtId="0" fontId="35" fillId="0" borderId="136" xfId="0" applyFont="1" applyBorder="1" applyAlignment="1" applyProtection="1">
      <alignment horizontal="center"/>
    </xf>
    <xf numFmtId="0" fontId="35" fillId="0" borderId="141" xfId="0" applyFont="1" applyBorder="1" applyAlignment="1" applyProtection="1">
      <alignment horizontal="centerContinuous"/>
    </xf>
    <xf numFmtId="1" fontId="35" fillId="0" borderId="142" xfId="0" applyNumberFormat="1" applyFont="1" applyBorder="1" applyAlignment="1" applyProtection="1">
      <alignment horizontal="center"/>
    </xf>
    <xf numFmtId="1" fontId="35" fillId="0" borderId="143" xfId="0" applyNumberFormat="1" applyFont="1" applyBorder="1" applyAlignment="1" applyProtection="1">
      <alignment horizontal="center"/>
    </xf>
    <xf numFmtId="1" fontId="35" fillId="0" borderId="144" xfId="0" applyNumberFormat="1" applyFont="1" applyBorder="1" applyAlignment="1" applyProtection="1">
      <alignment horizontal="center"/>
    </xf>
    <xf numFmtId="0" fontId="35" fillId="0" borderId="0" xfId="0" applyFont="1" applyProtection="1">
      <protection locked="0"/>
    </xf>
    <xf numFmtId="0" fontId="19" fillId="0" borderId="57" xfId="0" applyFont="1" applyBorder="1" applyAlignment="1" applyProtection="1">
      <alignment horizontal="right"/>
    </xf>
    <xf numFmtId="0" fontId="19" fillId="0" borderId="58" xfId="0" applyFont="1" applyBorder="1" applyAlignment="1" applyProtection="1">
      <alignment horizontal="right"/>
    </xf>
    <xf numFmtId="0" fontId="35" fillId="0" borderId="43" xfId="0" applyFont="1" applyBorder="1" applyAlignment="1" applyProtection="1"/>
    <xf numFmtId="0" fontId="35" fillId="0" borderId="43" xfId="0" applyFont="1" applyBorder="1" applyProtection="1"/>
    <xf numFmtId="0" fontId="35" fillId="0" borderId="43" xfId="0" applyFont="1" applyBorder="1" applyProtection="1">
      <protection locked="0"/>
    </xf>
    <xf numFmtId="0" fontId="35" fillId="0" borderId="76" xfId="0" applyFont="1" applyBorder="1" applyProtection="1"/>
    <xf numFmtId="0" fontId="35" fillId="0" borderId="32" xfId="0" applyFont="1" applyBorder="1" applyProtection="1">
      <protection locked="0"/>
    </xf>
    <xf numFmtId="0" fontId="35" fillId="0" borderId="26" xfId="0" applyFont="1" applyBorder="1" applyAlignment="1" applyProtection="1">
      <alignment horizontal="center"/>
    </xf>
    <xf numFmtId="0" fontId="35" fillId="0" borderId="51" xfId="0" quotePrefix="1" applyFont="1" applyBorder="1" applyAlignment="1" applyProtection="1">
      <alignment horizontal="center"/>
    </xf>
    <xf numFmtId="169" fontId="35" fillId="0" borderId="57" xfId="0" applyNumberFormat="1" applyFont="1" applyBorder="1" applyAlignment="1" applyProtection="1">
      <alignment horizontal="center"/>
    </xf>
    <xf numFmtId="169" fontId="35" fillId="0" borderId="57" xfId="0" applyNumberFormat="1" applyFont="1" applyBorder="1" applyAlignment="1" applyProtection="1">
      <alignment horizontal="center"/>
      <protection locked="0"/>
    </xf>
    <xf numFmtId="170" fontId="35" fillId="0" borderId="52" xfId="0" applyNumberFormat="1" applyFont="1" applyBorder="1" applyAlignment="1" applyProtection="1">
      <alignment horizontal="center"/>
    </xf>
    <xf numFmtId="0" fontId="35" fillId="0" borderId="51" xfId="0" applyFont="1" applyBorder="1" applyAlignment="1" applyProtection="1">
      <alignment horizontal="center"/>
    </xf>
    <xf numFmtId="0" fontId="35" fillId="0" borderId="111" xfId="0" applyFont="1" applyBorder="1" applyAlignment="1" applyProtection="1">
      <alignment horizontal="center"/>
    </xf>
    <xf numFmtId="0" fontId="35" fillId="0" borderId="111" xfId="0" applyFont="1" applyBorder="1" applyAlignment="1" applyProtection="1">
      <alignment horizontal="center"/>
      <protection locked="0"/>
    </xf>
    <xf numFmtId="0" fontId="35" fillId="0" borderId="52" xfId="0" applyFont="1" applyBorder="1" applyAlignment="1" applyProtection="1">
      <alignment horizontal="center"/>
    </xf>
    <xf numFmtId="0" fontId="35" fillId="0" borderId="112" xfId="0" applyFont="1" applyBorder="1" applyAlignment="1" applyProtection="1"/>
    <xf numFmtId="0" fontId="35" fillId="0" borderId="113" xfId="0" applyFont="1" applyBorder="1" applyAlignment="1" applyProtection="1">
      <alignment horizontal="center"/>
    </xf>
    <xf numFmtId="0" fontId="35" fillId="0" borderId="113" xfId="0" applyFont="1" applyBorder="1" applyAlignment="1" applyProtection="1">
      <alignment horizontal="center"/>
      <protection locked="0"/>
    </xf>
    <xf numFmtId="0" fontId="35" fillId="0" borderId="114" xfId="0" applyFont="1" applyBorder="1" applyProtection="1"/>
    <xf numFmtId="0" fontId="35" fillId="0" borderId="51" xfId="0" applyFont="1" applyBorder="1" applyAlignment="1" applyProtection="1"/>
    <xf numFmtId="0" fontId="35" fillId="0" borderId="57" xfId="0" applyFont="1" applyBorder="1" applyAlignment="1" applyProtection="1">
      <alignment horizontal="center"/>
    </xf>
    <xf numFmtId="170" fontId="35" fillId="0" borderId="52" xfId="0" applyNumberFormat="1" applyFont="1" applyBorder="1" applyAlignment="1" applyProtection="1">
      <alignment horizontal="center"/>
      <protection locked="0"/>
    </xf>
    <xf numFmtId="0" fontId="35" fillId="0" borderId="81" xfId="0" applyFont="1" applyBorder="1" applyAlignment="1" applyProtection="1"/>
    <xf numFmtId="0" fontId="35" fillId="0" borderId="52" xfId="0" applyFont="1" applyBorder="1" applyProtection="1">
      <protection locked="0"/>
    </xf>
    <xf numFmtId="0" fontId="35" fillId="0" borderId="53" xfId="0" applyFont="1" applyBorder="1" applyAlignment="1" applyProtection="1"/>
    <xf numFmtId="0" fontId="35" fillId="0" borderId="58" xfId="0" applyFont="1" applyBorder="1" applyAlignment="1" applyProtection="1">
      <alignment horizontal="center"/>
    </xf>
    <xf numFmtId="0" fontId="35" fillId="0" borderId="0" xfId="0" applyFont="1" applyBorder="1" applyProtection="1">
      <protection locked="0"/>
    </xf>
    <xf numFmtId="0" fontId="35" fillId="0" borderId="0" xfId="0" applyFont="1" applyAlignment="1" applyProtection="1">
      <protection locked="0"/>
    </xf>
    <xf numFmtId="2" fontId="35" fillId="0" borderId="0" xfId="0" applyNumberFormat="1" applyFont="1" applyBorder="1" applyAlignment="1" applyProtection="1">
      <alignment horizontal="center"/>
    </xf>
    <xf numFmtId="0" fontId="19" fillId="0" borderId="54" xfId="0" applyFont="1" applyBorder="1" applyAlignment="1">
      <alignment horizontal="center"/>
    </xf>
    <xf numFmtId="0" fontId="19" fillId="0" borderId="54" xfId="0" applyFont="1" applyBorder="1" applyAlignment="1">
      <alignment horizontal="center" wrapText="1"/>
    </xf>
    <xf numFmtId="0" fontId="19" fillId="0" borderId="54" xfId="0" applyFont="1" applyBorder="1" applyAlignment="1">
      <alignment horizontal="center" vertical="center" wrapText="1"/>
    </xf>
    <xf numFmtId="0" fontId="36" fillId="0" borderId="56" xfId="0" applyFont="1" applyBorder="1" applyAlignment="1">
      <alignment horizontal="center"/>
    </xf>
    <xf numFmtId="0" fontId="36" fillId="0" borderId="24" xfId="0" applyFont="1" applyBorder="1" applyAlignment="1">
      <alignment horizontal="center"/>
    </xf>
    <xf numFmtId="0" fontId="36" fillId="0" borderId="120" xfId="0" applyFont="1" applyBorder="1" applyAlignment="1">
      <alignment horizontal="center"/>
    </xf>
    <xf numFmtId="0" fontId="36" fillId="0" borderId="57" xfId="0" applyFont="1" applyBorder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121" xfId="0" applyFont="1" applyBorder="1" applyAlignment="1">
      <alignment horizontal="center"/>
    </xf>
    <xf numFmtId="0" fontId="36" fillId="0" borderId="58" xfId="0" applyFont="1" applyBorder="1" applyAlignment="1">
      <alignment horizontal="center"/>
    </xf>
    <xf numFmtId="0" fontId="36" fillId="0" borderId="66" xfId="0" applyFont="1" applyBorder="1" applyAlignment="1">
      <alignment horizontal="center"/>
    </xf>
    <xf numFmtId="0" fontId="36" fillId="0" borderId="122" xfId="0" applyFont="1" applyBorder="1" applyAlignment="1">
      <alignment horizontal="center"/>
    </xf>
    <xf numFmtId="0" fontId="36" fillId="0" borderId="102" xfId="0" applyFont="1" applyBorder="1" applyAlignment="1">
      <alignment horizontal="center"/>
    </xf>
    <xf numFmtId="0" fontId="36" fillId="0" borderId="123" xfId="0" applyFont="1" applyBorder="1" applyAlignment="1">
      <alignment horizontal="center"/>
    </xf>
    <xf numFmtId="0" fontId="36" fillId="0" borderId="124" xfId="0" applyFont="1" applyBorder="1" applyAlignment="1">
      <alignment horizontal="center"/>
    </xf>
    <xf numFmtId="0" fontId="36" fillId="0" borderId="15" xfId="0" applyFont="1" applyBorder="1" applyAlignment="1">
      <alignment horizontal="center"/>
    </xf>
    <xf numFmtId="0" fontId="36" fillId="0" borderId="48" xfId="0" applyFont="1" applyBorder="1" applyAlignment="1">
      <alignment horizontal="center"/>
    </xf>
    <xf numFmtId="0" fontId="36" fillId="0" borderId="54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49" fontId="19" fillId="0" borderId="161" xfId="1" applyNumberFormat="1" applyFont="1" applyBorder="1" applyAlignment="1" applyProtection="1">
      <alignment horizontal="center" vertical="center"/>
      <protection locked="0"/>
    </xf>
    <xf numFmtId="49" fontId="19" fillId="0" borderId="162" xfId="1" applyNumberFormat="1" applyFont="1" applyBorder="1" applyAlignment="1" applyProtection="1">
      <alignment horizontal="center" vertical="center"/>
      <protection locked="0"/>
    </xf>
    <xf numFmtId="0" fontId="19" fillId="0" borderId="163" xfId="1" applyNumberFormat="1" applyFont="1" applyBorder="1" applyAlignment="1" applyProtection="1">
      <alignment horizontal="center" vertical="center"/>
      <protection locked="0"/>
    </xf>
    <xf numFmtId="0" fontId="19" fillId="0" borderId="164" xfId="1" applyNumberFormat="1" applyFont="1" applyBorder="1" applyAlignment="1" applyProtection="1">
      <alignment horizontal="center" vertical="center"/>
      <protection locked="0"/>
    </xf>
    <xf numFmtId="0" fontId="19" fillId="0" borderId="165" xfId="1" applyNumberFormat="1" applyFont="1" applyBorder="1" applyAlignment="1" applyProtection="1">
      <alignment horizontal="center" vertical="center"/>
      <protection locked="0"/>
    </xf>
    <xf numFmtId="171" fontId="19" fillId="0" borderId="166" xfId="1" applyNumberFormat="1" applyFont="1" applyBorder="1" applyAlignment="1" applyProtection="1">
      <alignment horizontal="center" vertical="center"/>
      <protection locked="0"/>
    </xf>
    <xf numFmtId="0" fontId="19" fillId="0" borderId="164" xfId="1" applyNumberFormat="1" applyFont="1" applyBorder="1" applyAlignment="1" applyProtection="1">
      <alignment horizontal="center" vertical="center" wrapText="1"/>
      <protection locked="0"/>
    </xf>
    <xf numFmtId="0" fontId="19" fillId="0" borderId="167" xfId="1" applyNumberFormat="1" applyFont="1" applyBorder="1" applyAlignment="1" applyProtection="1">
      <alignment horizontal="center" vertical="center"/>
      <protection locked="0"/>
    </xf>
    <xf numFmtId="0" fontId="21" fillId="0" borderId="164" xfId="1" applyNumberFormat="1" applyFont="1" applyBorder="1" applyAlignment="1" applyProtection="1">
      <alignment horizontal="center" vertical="center"/>
      <protection locked="0"/>
    </xf>
    <xf numFmtId="0" fontId="21" fillId="0" borderId="168" xfId="1" applyNumberFormat="1" applyFont="1" applyBorder="1" applyAlignment="1" applyProtection="1">
      <alignment horizontal="center" vertical="center"/>
      <protection locked="0"/>
    </xf>
    <xf numFmtId="49" fontId="19" fillId="0" borderId="169" xfId="1" quotePrefix="1" applyNumberFormat="1" applyFont="1" applyBorder="1" applyAlignment="1" applyProtection="1">
      <alignment horizontal="center" vertical="center"/>
      <protection locked="0"/>
    </xf>
    <xf numFmtId="171" fontId="19" fillId="0" borderId="170" xfId="1" applyNumberFormat="1" applyFont="1" applyBorder="1" applyAlignment="1" applyProtection="1">
      <alignment horizontal="center" vertical="center"/>
      <protection locked="0"/>
    </xf>
    <xf numFmtId="0" fontId="19" fillId="0" borderId="170" xfId="1" applyNumberFormat="1" applyFont="1" applyBorder="1" applyAlignment="1" applyProtection="1">
      <alignment horizontal="center" vertical="center"/>
      <protection locked="0"/>
    </xf>
    <xf numFmtId="49" fontId="19" fillId="0" borderId="171" xfId="1" applyNumberFormat="1" applyFont="1" applyBorder="1" applyAlignment="1" applyProtection="1">
      <alignment horizontal="center" vertical="center"/>
      <protection locked="0"/>
    </xf>
    <xf numFmtId="0" fontId="19" fillId="0" borderId="172" xfId="1" applyNumberFormat="1" applyFont="1" applyBorder="1" applyAlignment="1" applyProtection="1">
      <alignment horizontal="center" vertical="center"/>
      <protection locked="0"/>
    </xf>
    <xf numFmtId="171" fontId="19" fillId="0" borderId="172" xfId="1" applyNumberFormat="1" applyFont="1" applyBorder="1" applyAlignment="1" applyProtection="1">
      <alignment horizontal="center" vertical="center"/>
      <protection locked="0"/>
    </xf>
    <xf numFmtId="0" fontId="19" fillId="0" borderId="173" xfId="1" applyNumberFormat="1" applyFont="1" applyBorder="1" applyAlignment="1" applyProtection="1">
      <alignment horizontal="center" vertical="center"/>
      <protection locked="0"/>
    </xf>
    <xf numFmtId="0" fontId="19" fillId="0" borderId="174" xfId="1" applyNumberFormat="1" applyFont="1" applyBorder="1" applyAlignment="1" applyProtection="1">
      <alignment horizontal="center" vertical="center"/>
      <protection locked="0"/>
    </xf>
    <xf numFmtId="0" fontId="21" fillId="0" borderId="173" xfId="1" applyNumberFormat="1" applyFont="1" applyBorder="1" applyAlignment="1" applyProtection="1">
      <alignment horizontal="center" vertical="center"/>
      <protection locked="0"/>
    </xf>
    <xf numFmtId="0" fontId="21" fillId="0" borderId="175" xfId="1" applyNumberFormat="1" applyFont="1" applyBorder="1" applyAlignment="1" applyProtection="1">
      <alignment horizontal="center" vertical="center"/>
      <protection locked="0"/>
    </xf>
    <xf numFmtId="171" fontId="19" fillId="0" borderId="176" xfId="1" applyNumberFormat="1" applyFont="1" applyBorder="1" applyAlignment="1" applyProtection="1">
      <alignment horizontal="center" vertical="center"/>
      <protection locked="0"/>
    </xf>
    <xf numFmtId="0" fontId="19" fillId="0" borderId="172" xfId="1" quotePrefix="1" applyNumberFormat="1" applyFont="1" applyBorder="1" applyAlignment="1" applyProtection="1">
      <alignment horizontal="center" vertical="center"/>
      <protection locked="0"/>
    </xf>
    <xf numFmtId="49" fontId="19" fillId="0" borderId="169" xfId="1" applyNumberFormat="1" applyFont="1" applyBorder="1" applyAlignment="1" applyProtection="1">
      <alignment horizontal="center" vertical="center"/>
      <protection locked="0"/>
    </xf>
    <xf numFmtId="0" fontId="19" fillId="0" borderId="175" xfId="1" applyNumberFormat="1" applyFont="1" applyBorder="1" applyAlignment="1" applyProtection="1">
      <alignment horizontal="center" vertical="center"/>
      <protection locked="0"/>
    </xf>
    <xf numFmtId="49" fontId="19" fillId="0" borderId="178" xfId="1" applyNumberFormat="1" applyFont="1" applyBorder="1" applyAlignment="1" applyProtection="1">
      <alignment horizontal="left" vertical="center"/>
      <protection locked="0"/>
    </xf>
    <xf numFmtId="0" fontId="19" fillId="0" borderId="179" xfId="1" applyNumberFormat="1" applyFont="1" applyBorder="1" applyAlignment="1" applyProtection="1">
      <alignment horizontal="center" vertical="center"/>
      <protection locked="0"/>
    </xf>
    <xf numFmtId="0" fontId="19" fillId="0" borderId="180" xfId="1" applyNumberFormat="1" applyFont="1" applyBorder="1" applyAlignment="1" applyProtection="1">
      <alignment horizontal="center" vertical="center"/>
      <protection locked="0"/>
    </xf>
    <xf numFmtId="2" fontId="19" fillId="0" borderId="180" xfId="1" applyNumberFormat="1" applyFont="1" applyBorder="1" applyAlignment="1" applyProtection="1">
      <alignment horizontal="center" vertical="center"/>
      <protection locked="0"/>
    </xf>
    <xf numFmtId="0" fontId="19" fillId="0" borderId="181" xfId="1" applyNumberFormat="1" applyFont="1" applyBorder="1" applyAlignment="1" applyProtection="1">
      <alignment horizontal="center" vertical="center"/>
      <protection locked="0"/>
    </xf>
    <xf numFmtId="49" fontId="19" fillId="0" borderId="182" xfId="1" applyNumberFormat="1" applyFont="1" applyBorder="1" applyAlignment="1" applyProtection="1">
      <alignment horizontal="left" vertical="center"/>
      <protection locked="0"/>
    </xf>
    <xf numFmtId="0" fontId="19" fillId="0" borderId="183" xfId="1" applyNumberFormat="1" applyFont="1" applyBorder="1" applyAlignment="1" applyProtection="1">
      <alignment horizontal="center" vertical="center"/>
      <protection locked="0"/>
    </xf>
    <xf numFmtId="0" fontId="19" fillId="0" borderId="183" xfId="1" quotePrefix="1" applyNumberFormat="1" applyFont="1" applyBorder="1" applyAlignment="1" applyProtection="1">
      <alignment horizontal="center" vertical="center"/>
      <protection locked="0"/>
    </xf>
    <xf numFmtId="49" fontId="19" fillId="0" borderId="184" xfId="1" applyNumberFormat="1" applyFont="1" applyBorder="1" applyAlignment="1" applyProtection="1">
      <alignment horizontal="center" vertical="center"/>
      <protection locked="0"/>
    </xf>
    <xf numFmtId="0" fontId="19" fillId="0" borderId="185" xfId="1" applyNumberFormat="1" applyFont="1" applyBorder="1" applyAlignment="1" applyProtection="1">
      <alignment horizontal="center" vertical="center"/>
      <protection locked="0"/>
    </xf>
    <xf numFmtId="0" fontId="19" fillId="0" borderId="177" xfId="1" applyNumberFormat="1" applyFont="1" applyBorder="1" applyAlignment="1" applyProtection="1">
      <alignment horizontal="center" vertical="center"/>
      <protection locked="0"/>
    </xf>
    <xf numFmtId="0" fontId="19" fillId="0" borderId="186" xfId="1" applyNumberFormat="1" applyFont="1" applyBorder="1" applyAlignment="1" applyProtection="1">
      <alignment horizontal="center" vertical="center"/>
      <protection locked="0"/>
    </xf>
    <xf numFmtId="0" fontId="19" fillId="0" borderId="187" xfId="1" applyNumberFormat="1" applyFont="1" applyBorder="1" applyAlignment="1" applyProtection="1">
      <alignment horizontal="center" vertical="center"/>
      <protection locked="0"/>
    </xf>
    <xf numFmtId="49" fontId="19" fillId="0" borderId="188" xfId="1" applyNumberFormat="1" applyFont="1" applyBorder="1" applyAlignment="1" applyProtection="1">
      <alignment horizontal="center" vertical="center"/>
      <protection locked="0"/>
    </xf>
    <xf numFmtId="49" fontId="19" fillId="0" borderId="189" xfId="1" applyNumberFormat="1" applyFont="1" applyBorder="1" applyAlignment="1" applyProtection="1">
      <alignment horizontal="left" vertical="center"/>
      <protection locked="0"/>
    </xf>
    <xf numFmtId="0" fontId="19" fillId="0" borderId="190" xfId="1" applyNumberFormat="1" applyFont="1" applyBorder="1" applyAlignment="1" applyProtection="1">
      <alignment horizontal="center" vertical="center"/>
      <protection locked="0"/>
    </xf>
    <xf numFmtId="0" fontId="19" fillId="0" borderId="191" xfId="1" applyNumberFormat="1" applyFont="1" applyBorder="1" applyAlignment="1" applyProtection="1">
      <alignment horizontal="center" vertical="center"/>
      <protection locked="0"/>
    </xf>
    <xf numFmtId="0" fontId="19" fillId="0" borderId="166" xfId="1" applyNumberFormat="1" applyFont="1" applyBorder="1" applyAlignment="1" applyProtection="1">
      <alignment horizontal="center" vertical="center"/>
      <protection locked="0"/>
    </xf>
    <xf numFmtId="0" fontId="19" fillId="0" borderId="192" xfId="1" applyNumberFormat="1" applyFont="1" applyBorder="1" applyAlignment="1" applyProtection="1">
      <alignment horizontal="center" vertical="center"/>
      <protection locked="0"/>
    </xf>
    <xf numFmtId="0" fontId="19" fillId="0" borderId="193" xfId="1" applyNumberFormat="1" applyFont="1" applyBorder="1" applyAlignment="1" applyProtection="1">
      <alignment horizontal="center" vertical="center"/>
      <protection locked="0"/>
    </xf>
    <xf numFmtId="0" fontId="19" fillId="0" borderId="194" xfId="1" applyNumberFormat="1" applyFont="1" applyBorder="1" applyAlignment="1" applyProtection="1">
      <alignment horizontal="center" vertical="center"/>
      <protection locked="0"/>
    </xf>
    <xf numFmtId="49" fontId="19" fillId="0" borderId="186" xfId="1" applyNumberFormat="1" applyFont="1" applyBorder="1" applyAlignment="1" applyProtection="1">
      <alignment horizontal="left" vertical="center"/>
      <protection locked="0"/>
    </xf>
    <xf numFmtId="0" fontId="19" fillId="0" borderId="195" xfId="1" applyNumberFormat="1" applyFont="1" applyBorder="1" applyAlignment="1" applyProtection="1">
      <alignment horizontal="center" vertical="center"/>
      <protection locked="0"/>
    </xf>
    <xf numFmtId="0" fontId="19" fillId="0" borderId="187" xfId="1" quotePrefix="1" applyNumberFormat="1" applyFont="1" applyBorder="1" applyAlignment="1" applyProtection="1">
      <alignment horizontal="center" vertical="center"/>
      <protection locked="0"/>
    </xf>
    <xf numFmtId="0" fontId="19" fillId="0" borderId="82" xfId="1" applyNumberFormat="1" applyFont="1" applyBorder="1" applyAlignment="1" applyProtection="1">
      <alignment horizontal="center" vertical="center"/>
      <protection locked="0"/>
    </xf>
    <xf numFmtId="49" fontId="19" fillId="0" borderId="199" xfId="1" applyNumberFormat="1" applyFont="1" applyBorder="1" applyAlignment="1" applyProtection="1">
      <alignment horizontal="center" vertical="center"/>
      <protection locked="0"/>
    </xf>
    <xf numFmtId="49" fontId="19" fillId="0" borderId="202" xfId="1" applyNumberFormat="1" applyFont="1" applyBorder="1" applyAlignment="1" applyProtection="1">
      <alignment horizontal="center" vertical="center"/>
      <protection locked="0"/>
    </xf>
    <xf numFmtId="4" fontId="19" fillId="0" borderId="206" xfId="1" applyNumberFormat="1" applyFont="1" applyBorder="1" applyAlignment="1" applyProtection="1">
      <alignment horizontal="center" vertical="center"/>
      <protection locked="0"/>
    </xf>
    <xf numFmtId="0" fontId="19" fillId="0" borderId="207" xfId="1" applyNumberFormat="1" applyFont="1" applyBorder="1" applyAlignment="1" applyProtection="1">
      <alignment horizontal="center" vertical="center"/>
      <protection locked="0"/>
    </xf>
    <xf numFmtId="0" fontId="19" fillId="0" borderId="206" xfId="1" applyNumberFormat="1" applyFont="1" applyBorder="1" applyAlignment="1" applyProtection="1">
      <alignment horizontal="center" vertical="center"/>
      <protection locked="0"/>
    </xf>
    <xf numFmtId="0" fontId="19" fillId="0" borderId="208" xfId="1" applyNumberFormat="1" applyFont="1" applyBorder="1" applyAlignment="1" applyProtection="1">
      <alignment horizontal="center" vertical="center"/>
      <protection locked="0"/>
    </xf>
    <xf numFmtId="0" fontId="19" fillId="0" borderId="209" xfId="1" applyNumberFormat="1" applyFont="1" applyBorder="1" applyAlignment="1" applyProtection="1">
      <alignment horizontal="center" vertical="center"/>
      <protection locked="0"/>
    </xf>
    <xf numFmtId="0" fontId="19" fillId="0" borderId="210" xfId="1" applyNumberFormat="1" applyFont="1" applyBorder="1" applyAlignment="1" applyProtection="1">
      <alignment horizontal="center" vertical="center"/>
      <protection locked="0"/>
    </xf>
    <xf numFmtId="0" fontId="19" fillId="0" borderId="211" xfId="1" applyNumberFormat="1" applyFont="1" applyBorder="1" applyAlignment="1" applyProtection="1">
      <alignment horizontal="center" vertical="center"/>
      <protection locked="0"/>
    </xf>
    <xf numFmtId="49" fontId="19" fillId="0" borderId="201" xfId="1" applyNumberFormat="1" applyFont="1" applyBorder="1" applyAlignment="1" applyProtection="1">
      <alignment horizontal="center" vertical="center"/>
      <protection locked="0"/>
    </xf>
    <xf numFmtId="0" fontId="19" fillId="0" borderId="201" xfId="1" applyNumberFormat="1" applyFont="1" applyBorder="1" applyAlignment="1" applyProtection="1">
      <alignment horizontal="center" vertical="center"/>
      <protection locked="0"/>
    </xf>
    <xf numFmtId="0" fontId="19" fillId="0" borderId="201" xfId="1" quotePrefix="1" applyNumberFormat="1" applyFont="1" applyBorder="1" applyAlignment="1" applyProtection="1">
      <alignment horizontal="center" vertical="center"/>
      <protection locked="0"/>
    </xf>
    <xf numFmtId="0" fontId="36" fillId="0" borderId="154" xfId="0" applyFont="1" applyBorder="1" applyAlignment="1">
      <alignment horizontal="center"/>
    </xf>
    <xf numFmtId="0" fontId="36" fillId="0" borderId="6" xfId="0" applyFont="1" applyBorder="1" applyAlignment="1">
      <alignment horizontal="center"/>
    </xf>
    <xf numFmtId="0" fontId="36" fillId="0" borderId="212" xfId="0" applyFont="1" applyBorder="1" applyAlignment="1">
      <alignment horizontal="center"/>
    </xf>
    <xf numFmtId="0" fontId="36" fillId="0" borderId="213" xfId="0" applyFont="1" applyBorder="1" applyAlignment="1">
      <alignment horizontal="center"/>
    </xf>
    <xf numFmtId="0" fontId="36" fillId="0" borderId="214" xfId="0" applyFont="1" applyBorder="1" applyAlignment="1">
      <alignment horizontal="center"/>
    </xf>
    <xf numFmtId="0" fontId="36" fillId="0" borderId="215" xfId="0" applyFont="1" applyBorder="1" applyAlignment="1">
      <alignment horizontal="center"/>
    </xf>
    <xf numFmtId="0" fontId="36" fillId="0" borderId="216" xfId="0" applyFont="1" applyBorder="1" applyAlignment="1">
      <alignment horizontal="center"/>
    </xf>
    <xf numFmtId="0" fontId="36" fillId="0" borderId="217" xfId="0" applyFont="1" applyBorder="1" applyAlignment="1">
      <alignment horizontal="center"/>
    </xf>
    <xf numFmtId="0" fontId="21" fillId="0" borderId="219" xfId="1" applyFont="1" applyBorder="1" applyAlignment="1" applyProtection="1">
      <alignment horizontal="center" vertical="center"/>
      <protection locked="0"/>
    </xf>
    <xf numFmtId="2" fontId="19" fillId="0" borderId="179" xfId="1" applyNumberFormat="1" applyFont="1" applyBorder="1" applyAlignment="1" applyProtection="1">
      <alignment horizontal="center" vertical="center"/>
      <protection locked="0"/>
    </xf>
    <xf numFmtId="0" fontId="19" fillId="0" borderId="220" xfId="1" applyNumberFormat="1" applyFont="1" applyBorder="1" applyAlignment="1" applyProtection="1">
      <alignment horizontal="center" vertical="center"/>
      <protection locked="0"/>
    </xf>
    <xf numFmtId="0" fontId="19" fillId="0" borderId="221" xfId="1" applyNumberFormat="1" applyFont="1" applyBorder="1" applyAlignment="1" applyProtection="1">
      <alignment horizontal="center" vertical="center"/>
      <protection locked="0"/>
    </xf>
    <xf numFmtId="0" fontId="19" fillId="0" borderId="222" xfId="1" applyNumberFormat="1" applyFont="1" applyBorder="1" applyAlignment="1" applyProtection="1">
      <alignment horizontal="center" vertical="center"/>
      <protection locked="0"/>
    </xf>
    <xf numFmtId="0" fontId="19" fillId="0" borderId="200" xfId="1" applyNumberFormat="1" applyFont="1" applyBorder="1" applyAlignment="1" applyProtection="1">
      <alignment horizontal="center" vertical="center"/>
      <protection locked="0"/>
    </xf>
    <xf numFmtId="49" fontId="19" fillId="0" borderId="218" xfId="1" applyNumberFormat="1" applyFont="1" applyBorder="1" applyAlignment="1" applyProtection="1">
      <alignment horizontal="center" vertical="center"/>
      <protection locked="0"/>
    </xf>
    <xf numFmtId="0" fontId="19" fillId="0" borderId="226" xfId="1" applyNumberFormat="1" applyFont="1" applyBorder="1" applyAlignment="1" applyProtection="1">
      <alignment horizontal="center" vertical="center"/>
      <protection locked="0"/>
    </xf>
    <xf numFmtId="0" fontId="19" fillId="0" borderId="223" xfId="1" applyNumberFormat="1" applyFont="1" applyBorder="1" applyAlignment="1" applyProtection="1">
      <alignment horizontal="center" vertical="center"/>
      <protection locked="0"/>
    </xf>
    <xf numFmtId="0" fontId="19" fillId="0" borderId="225" xfId="1" applyNumberFormat="1" applyFont="1" applyBorder="1" applyAlignment="1" applyProtection="1">
      <alignment horizontal="center" vertical="center"/>
      <protection locked="0"/>
    </xf>
    <xf numFmtId="49" fontId="19" fillId="0" borderId="227" xfId="1" applyNumberFormat="1" applyFont="1" applyBorder="1" applyAlignment="1" applyProtection="1">
      <alignment horizontal="left" vertical="center"/>
      <protection locked="0"/>
    </xf>
    <xf numFmtId="0" fontId="19" fillId="0" borderId="228" xfId="1" applyNumberFormat="1" applyFont="1" applyBorder="1" applyAlignment="1" applyProtection="1">
      <alignment horizontal="center" vertical="center"/>
      <protection locked="0"/>
    </xf>
    <xf numFmtId="0" fontId="19" fillId="0" borderId="229" xfId="1" quotePrefix="1" applyNumberFormat="1" applyFont="1" applyBorder="1" applyAlignment="1" applyProtection="1">
      <alignment horizontal="center" vertical="center"/>
      <protection locked="0"/>
    </xf>
    <xf numFmtId="49" fontId="19" fillId="0" borderId="202" xfId="1" quotePrefix="1" applyNumberFormat="1" applyFont="1" applyBorder="1" applyAlignment="1" applyProtection="1">
      <alignment horizontal="center" vertical="center"/>
      <protection locked="0"/>
    </xf>
    <xf numFmtId="171" fontId="19" fillId="0" borderId="205" xfId="1" applyNumberFormat="1" applyFont="1" applyBorder="1" applyAlignment="1" applyProtection="1">
      <alignment horizontal="center" vertical="center"/>
      <protection locked="0"/>
    </xf>
    <xf numFmtId="171" fontId="19" fillId="0" borderId="207" xfId="1" applyNumberFormat="1" applyFont="1" applyBorder="1" applyAlignment="1" applyProtection="1">
      <alignment horizontal="center" vertical="center"/>
      <protection locked="0"/>
    </xf>
    <xf numFmtId="171" fontId="19" fillId="0" borderId="209" xfId="1" applyNumberFormat="1" applyFont="1" applyBorder="1" applyAlignment="1" applyProtection="1">
      <alignment horizontal="center" vertical="center"/>
      <protection locked="0"/>
    </xf>
    <xf numFmtId="0" fontId="21" fillId="0" borderId="209" xfId="1" applyNumberFormat="1" applyFont="1" applyBorder="1" applyAlignment="1" applyProtection="1">
      <alignment horizontal="center" vertical="center"/>
      <protection locked="0"/>
    </xf>
    <xf numFmtId="0" fontId="21" fillId="0" borderId="211" xfId="1" applyNumberFormat="1" applyFont="1" applyBorder="1" applyAlignment="1" applyProtection="1">
      <alignment horizontal="center" vertical="center"/>
      <protection locked="0"/>
    </xf>
    <xf numFmtId="0" fontId="36" fillId="0" borderId="87" xfId="0" applyFont="1" applyBorder="1" applyAlignment="1">
      <alignment horizontal="center"/>
    </xf>
    <xf numFmtId="0" fontId="19" fillId="0" borderId="220" xfId="1" applyFont="1" applyBorder="1" applyAlignment="1" applyProtection="1">
      <alignment horizontal="center" vertical="center"/>
      <protection locked="0"/>
    </xf>
    <xf numFmtId="49" fontId="19" fillId="0" borderId="218" xfId="1" quotePrefix="1" applyNumberFormat="1" applyFont="1" applyBorder="1" applyAlignment="1" applyProtection="1">
      <alignment horizontal="center" vertical="center"/>
      <protection locked="0"/>
    </xf>
    <xf numFmtId="171" fontId="19" fillId="0" borderId="224" xfId="1" applyNumberFormat="1" applyFont="1" applyBorder="1" applyAlignment="1" applyProtection="1">
      <alignment horizontal="center" vertical="center"/>
      <protection locked="0"/>
    </xf>
    <xf numFmtId="171" fontId="19" fillId="0" borderId="230" xfId="1" applyNumberFormat="1" applyFont="1" applyBorder="1" applyAlignment="1" applyProtection="1">
      <alignment horizontal="center" vertical="center"/>
      <protection locked="0"/>
    </xf>
    <xf numFmtId="49" fontId="19" fillId="0" borderId="231" xfId="1" applyNumberFormat="1" applyFont="1" applyBorder="1" applyAlignment="1" applyProtection="1">
      <alignment horizontal="center" vertical="center"/>
      <protection locked="0"/>
    </xf>
    <xf numFmtId="0" fontId="19" fillId="0" borderId="231" xfId="1" quotePrefix="1" applyNumberFormat="1" applyFont="1" applyBorder="1" applyAlignment="1" applyProtection="1">
      <alignment horizontal="center" vertical="center"/>
      <protection locked="0"/>
    </xf>
    <xf numFmtId="171" fontId="19" fillId="0" borderId="226" xfId="1" applyNumberFormat="1" applyFont="1" applyBorder="1" applyAlignment="1" applyProtection="1">
      <alignment horizontal="center" vertical="center"/>
      <protection locked="0"/>
    </xf>
    <xf numFmtId="0" fontId="21" fillId="0" borderId="226" xfId="1" applyNumberFormat="1" applyFont="1" applyBorder="1" applyAlignment="1" applyProtection="1">
      <alignment horizontal="center" vertical="center"/>
      <protection locked="0"/>
    </xf>
    <xf numFmtId="0" fontId="21" fillId="0" borderId="225" xfId="1" applyNumberFormat="1" applyFont="1" applyBorder="1" applyAlignment="1" applyProtection="1">
      <alignment horizontal="center" vertical="center"/>
      <protection locked="0"/>
    </xf>
    <xf numFmtId="0" fontId="36" fillId="0" borderId="231" xfId="0" applyFont="1" applyBorder="1" applyAlignment="1">
      <alignment horizontal="center"/>
    </xf>
    <xf numFmtId="0" fontId="36" fillId="0" borderId="232" xfId="0" applyFont="1" applyBorder="1" applyAlignment="1">
      <alignment horizontal="center"/>
    </xf>
    <xf numFmtId="0" fontId="36" fillId="0" borderId="224" xfId="0" applyFont="1" applyBorder="1" applyAlignment="1">
      <alignment horizontal="center"/>
    </xf>
    <xf numFmtId="0" fontId="36" fillId="0" borderId="233" xfId="0" applyFont="1" applyBorder="1" applyAlignment="1">
      <alignment horizontal="center"/>
    </xf>
    <xf numFmtId="49" fontId="19" fillId="0" borderId="234" xfId="1" applyNumberFormat="1" applyFont="1" applyBorder="1" applyAlignment="1" applyProtection="1">
      <alignment horizontal="center" vertical="center"/>
      <protection locked="0"/>
    </xf>
    <xf numFmtId="0" fontId="19" fillId="0" borderId="235" xfId="1" applyFont="1" applyBorder="1" applyAlignment="1" applyProtection="1">
      <alignment horizontal="center" vertical="center"/>
      <protection locked="0"/>
    </xf>
    <xf numFmtId="0" fontId="19" fillId="0" borderId="236" xfId="1" applyFont="1" applyBorder="1" applyAlignment="1" applyProtection="1">
      <alignment horizontal="center" vertical="center"/>
      <protection locked="0"/>
    </xf>
    <xf numFmtId="0" fontId="19" fillId="0" borderId="237" xfId="1" applyFont="1" applyBorder="1" applyAlignment="1" applyProtection="1">
      <alignment horizontal="center" vertical="center"/>
      <protection locked="0"/>
    </xf>
    <xf numFmtId="0" fontId="19" fillId="0" borderId="238" xfId="1" applyFont="1" applyBorder="1" applyAlignment="1" applyProtection="1">
      <alignment horizontal="center" vertical="center"/>
      <protection locked="0"/>
    </xf>
    <xf numFmtId="0" fontId="19" fillId="0" borderId="219" xfId="1" applyNumberFormat="1" applyFont="1" applyBorder="1" applyAlignment="1" applyProtection="1">
      <alignment horizontal="center" vertical="center"/>
      <protection locked="0"/>
    </xf>
    <xf numFmtId="0" fontId="35" fillId="0" borderId="49" xfId="0" quotePrefix="1" applyFont="1" applyBorder="1" applyAlignment="1" applyProtection="1">
      <alignment horizontal="center"/>
    </xf>
    <xf numFmtId="171" fontId="35" fillId="0" borderId="48" xfId="0" applyNumberFormat="1" applyFont="1" applyBorder="1" applyAlignment="1">
      <alignment horizontal="center"/>
    </xf>
    <xf numFmtId="171" fontId="35" fillId="0" borderId="15" xfId="0" applyNumberFormat="1" applyFont="1" applyBorder="1" applyAlignment="1">
      <alignment horizontal="center"/>
    </xf>
    <xf numFmtId="0" fontId="35" fillId="0" borderId="27" xfId="0" applyFont="1" applyBorder="1" applyAlignment="1" applyProtection="1">
      <alignment horizontal="center"/>
    </xf>
    <xf numFmtId="0" fontId="35" fillId="0" borderId="132" xfId="0" applyFont="1" applyBorder="1" applyAlignment="1" applyProtection="1"/>
    <xf numFmtId="0" fontId="35" fillId="0" borderId="89" xfId="0" applyFont="1" applyBorder="1" applyProtection="1"/>
    <xf numFmtId="0" fontId="35" fillId="0" borderId="0" xfId="0" applyFont="1" applyBorder="1" applyProtection="1"/>
    <xf numFmtId="0" fontId="35" fillId="0" borderId="89" xfId="0" applyFont="1" applyBorder="1" applyAlignment="1" applyProtection="1">
      <alignment horizontal="center"/>
    </xf>
    <xf numFmtId="0" fontId="35" fillId="0" borderId="0" xfId="0" applyFont="1" applyBorder="1" applyAlignment="1" applyProtection="1">
      <alignment horizontal="center"/>
      <protection locked="0"/>
    </xf>
    <xf numFmtId="0" fontId="35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right"/>
    </xf>
    <xf numFmtId="0" fontId="37" fillId="0" borderId="0" xfId="0" applyFont="1" applyBorder="1" applyAlignment="1" applyProtection="1">
      <protection locked="0"/>
    </xf>
    <xf numFmtId="0" fontId="37" fillId="0" borderId="64" xfId="0" applyFont="1" applyBorder="1" applyAlignment="1" applyProtection="1">
      <alignment horizontal="center"/>
    </xf>
    <xf numFmtId="0" fontId="37" fillId="0" borderId="129" xfId="0" applyFont="1" applyBorder="1" applyAlignment="1" applyProtection="1">
      <alignment horizontal="center"/>
    </xf>
    <xf numFmtId="0" fontId="37" fillId="0" borderId="65" xfId="0" applyFont="1" applyBorder="1" applyAlignment="1" applyProtection="1">
      <alignment horizontal="center"/>
    </xf>
    <xf numFmtId="0" fontId="19" fillId="0" borderId="57" xfId="0" applyFont="1" applyBorder="1" applyAlignment="1" applyProtection="1">
      <alignment horizontal="center"/>
    </xf>
    <xf numFmtId="0" fontId="35" fillId="0" borderId="52" xfId="0" applyFont="1" applyBorder="1" applyAlignment="1" applyProtection="1">
      <alignment horizontal="center"/>
      <protection locked="0"/>
    </xf>
    <xf numFmtId="0" fontId="19" fillId="0" borderId="58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49" fontId="10" fillId="0" borderId="110" xfId="0" applyNumberFormat="1" applyFont="1" applyBorder="1" applyAlignment="1" applyProtection="1">
      <alignment horizontal="left" vertical="center"/>
      <protection locked="0"/>
    </xf>
    <xf numFmtId="49" fontId="10" fillId="0" borderId="97" xfId="0" applyNumberFormat="1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35" fillId="0" borderId="123" xfId="0" applyFont="1" applyBorder="1" applyAlignment="1" applyProtection="1">
      <alignment horizontal="center"/>
    </xf>
    <xf numFmtId="0" fontId="35" fillId="0" borderId="82" xfId="0" applyFont="1" applyBorder="1" applyAlignment="1" applyProtection="1">
      <alignment horizontal="center"/>
    </xf>
    <xf numFmtId="1" fontId="35" fillId="0" borderId="153" xfId="0" applyNumberFormat="1" applyFont="1" applyBorder="1" applyAlignment="1" applyProtection="1">
      <alignment horizontal="center"/>
    </xf>
    <xf numFmtId="169" fontId="19" fillId="0" borderId="64" xfId="0" quotePrefix="1" applyNumberFormat="1" applyFont="1" applyBorder="1" applyAlignment="1" applyProtection="1">
      <alignment horizontal="center" vertical="center"/>
    </xf>
    <xf numFmtId="169" fontId="19" fillId="0" borderId="129" xfId="0" quotePrefix="1" applyNumberFormat="1" applyFont="1" applyBorder="1" applyAlignment="1" applyProtection="1">
      <alignment horizontal="center" vertical="center"/>
    </xf>
    <xf numFmtId="169" fontId="19" fillId="0" borderId="130" xfId="0" applyNumberFormat="1" applyFont="1" applyBorder="1" applyAlignment="1" applyProtection="1">
      <alignment horizontal="center" vertical="center"/>
    </xf>
    <xf numFmtId="169" fontId="37" fillId="0" borderId="128" xfId="0" applyNumberFormat="1" applyFont="1" applyBorder="1" applyAlignment="1" applyProtection="1">
      <alignment horizontal="center" vertical="center"/>
    </xf>
    <xf numFmtId="0" fontId="35" fillId="0" borderId="48" xfId="0" applyFont="1" applyBorder="1" applyAlignment="1" applyProtection="1">
      <alignment horizontal="left"/>
      <protection locked="0"/>
    </xf>
    <xf numFmtId="0" fontId="35" fillId="0" borderId="48" xfId="0" applyFont="1" applyBorder="1" applyAlignment="1" applyProtection="1">
      <alignment horizontal="center"/>
      <protection locked="0"/>
    </xf>
    <xf numFmtId="0" fontId="35" fillId="0" borderId="48" xfId="0" applyFont="1" applyBorder="1" applyProtection="1">
      <protection locked="0"/>
    </xf>
    <xf numFmtId="0" fontId="35" fillId="0" borderId="15" xfId="0" applyFont="1" applyBorder="1" applyAlignment="1" applyProtection="1">
      <alignment horizontal="left"/>
      <protection locked="0"/>
    </xf>
    <xf numFmtId="0" fontId="35" fillId="0" borderId="15" xfId="0" applyFont="1" applyBorder="1" applyAlignment="1" applyProtection="1">
      <alignment horizontal="center"/>
      <protection locked="0"/>
    </xf>
    <xf numFmtId="0" fontId="35" fillId="0" borderId="15" xfId="0" applyFont="1" applyBorder="1" applyAlignment="1" applyProtection="1">
      <alignment horizontal="center"/>
    </xf>
    <xf numFmtId="0" fontId="19" fillId="0" borderId="247" xfId="0" applyFont="1" applyBorder="1" applyAlignment="1" applyProtection="1">
      <alignment horizontal="centerContinuous"/>
    </xf>
    <xf numFmtId="0" fontId="35" fillId="0" borderId="248" xfId="0" applyFont="1" applyBorder="1" applyAlignment="1" applyProtection="1">
      <alignment horizontal="centerContinuous"/>
    </xf>
    <xf numFmtId="1" fontId="19" fillId="0" borderId="249" xfId="0" applyNumberFormat="1" applyFont="1" applyBorder="1" applyAlignment="1" applyProtection="1">
      <alignment horizontal="center"/>
    </xf>
    <xf numFmtId="1" fontId="19" fillId="0" borderId="250" xfId="0" applyNumberFormat="1" applyFont="1" applyBorder="1" applyAlignment="1" applyProtection="1">
      <alignment horizontal="center"/>
    </xf>
    <xf numFmtId="1" fontId="35" fillId="0" borderId="251" xfId="0" applyNumberFormat="1" applyFont="1" applyBorder="1" applyAlignment="1" applyProtection="1">
      <alignment horizontal="center"/>
    </xf>
    <xf numFmtId="0" fontId="11" fillId="0" borderId="0" xfId="2" applyBorder="1" applyAlignment="1" applyProtection="1">
      <alignment horizontal="center"/>
    </xf>
    <xf numFmtId="0" fontId="11" fillId="0" borderId="0" xfId="2" applyBorder="1" applyProtection="1">
      <protection locked="0"/>
    </xf>
    <xf numFmtId="0" fontId="11" fillId="0" borderId="0" xfId="2" applyProtection="1">
      <protection locked="0"/>
    </xf>
    <xf numFmtId="49" fontId="26" fillId="0" borderId="43" xfId="2" applyNumberFormat="1" applyFont="1" applyBorder="1" applyAlignment="1" applyProtection="1">
      <alignment horizontal="center" vertical="center"/>
    </xf>
    <xf numFmtId="49" fontId="26" fillId="0" borderId="46" xfId="2" applyNumberFormat="1" applyFont="1" applyBorder="1" applyAlignment="1" applyProtection="1">
      <alignment horizontal="center" vertical="center"/>
    </xf>
    <xf numFmtId="49" fontId="26" fillId="0" borderId="44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1" fontId="26" fillId="0" borderId="101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49" fontId="26" fillId="0" borderId="64" xfId="2" quotePrefix="1" applyNumberFormat="1" applyFont="1" applyBorder="1" applyAlignment="1" applyProtection="1">
      <alignment horizontal="center" vertical="center"/>
    </xf>
    <xf numFmtId="49" fontId="26" fillId="0" borderId="48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1" fontId="26" fillId="0" borderId="48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57" xfId="2" applyNumberFormat="1" applyFont="1" applyBorder="1" applyAlignment="1" applyProtection="1">
      <alignment horizontal="center" vertical="center"/>
    </xf>
    <xf numFmtId="1" fontId="26" fillId="0" borderId="52" xfId="2" applyNumberFormat="1" applyFont="1" applyBorder="1" applyAlignment="1" applyProtection="1">
      <alignment horizontal="center" vertical="center"/>
    </xf>
    <xf numFmtId="49" fontId="26" fillId="0" borderId="150" xfId="2" applyNumberFormat="1" applyFont="1" applyBorder="1" applyAlignment="1" applyProtection="1">
      <alignment horizontal="center" vertical="center"/>
    </xf>
    <xf numFmtId="1" fontId="26" fillId="0" borderId="150" xfId="2" applyNumberFormat="1" applyFont="1" applyBorder="1" applyAlignment="1" applyProtection="1">
      <alignment horizontal="center" vertical="center"/>
    </xf>
    <xf numFmtId="0" fontId="26" fillId="0" borderId="112" xfId="2" applyNumberFormat="1" applyFont="1" applyBorder="1" applyAlignment="1" applyProtection="1">
      <alignment horizontal="center" vertical="center"/>
    </xf>
    <xf numFmtId="0" fontId="26" fillId="0" borderId="135" xfId="2" applyNumberFormat="1" applyFont="1" applyBorder="1" applyAlignment="1" applyProtection="1">
      <alignment horizontal="center" vertical="center"/>
    </xf>
    <xf numFmtId="0" fontId="26" fillId="0" borderId="153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  <protection locked="0"/>
    </xf>
    <xf numFmtId="0" fontId="26" fillId="0" borderId="113" xfId="2" applyNumberFormat="1" applyFont="1" applyBorder="1" applyAlignment="1" applyProtection="1">
      <alignment horizontal="center" vertical="center"/>
    </xf>
    <xf numFmtId="0" fontId="26" fillId="0" borderId="114" xfId="2" applyNumberFormat="1" applyFont="1" applyBorder="1" applyAlignment="1" applyProtection="1">
      <alignment horizontal="center" vertical="center"/>
    </xf>
    <xf numFmtId="0" fontId="26" fillId="0" borderId="51" xfId="2" applyNumberFormat="1" applyFont="1" applyBorder="1" applyAlignment="1" applyProtection="1">
      <alignment horizontal="center" vertical="center"/>
    </xf>
    <xf numFmtId="0" fontId="11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67" xfId="2" applyNumberFormat="1" applyFont="1" applyBorder="1" applyAlignment="1" applyProtection="1">
      <alignment horizontal="center" vertical="center"/>
    </xf>
    <xf numFmtId="0" fontId="26" fillId="0" borderId="48" xfId="2" applyNumberFormat="1" applyFont="1" applyBorder="1" applyAlignment="1" applyProtection="1">
      <alignment horizontal="center" vertical="center"/>
    </xf>
    <xf numFmtId="49" fontId="19" fillId="0" borderId="57" xfId="2" applyNumberFormat="1" applyFont="1" applyBorder="1" applyAlignment="1" applyProtection="1">
      <alignment horizontal="right" vertical="center"/>
    </xf>
    <xf numFmtId="1" fontId="26" fillId="0" borderId="67" xfId="2" applyNumberFormat="1" applyFont="1" applyBorder="1" applyAlignment="1" applyProtection="1">
      <alignment horizontal="center" vertical="center"/>
    </xf>
    <xf numFmtId="0" fontId="26" fillId="0" borderId="65" xfId="2" quotePrefix="1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26" fillId="0" borderId="58" xfId="2" applyNumberFormat="1" applyFont="1" applyBorder="1" applyAlignment="1" applyProtection="1">
      <alignment horizontal="center" vertical="center"/>
    </xf>
    <xf numFmtId="0" fontId="26" fillId="0" borderId="55" xfId="2" applyNumberFormat="1" applyFont="1" applyBorder="1" applyAlignment="1" applyProtection="1">
      <alignment horizontal="center" vertical="center"/>
    </xf>
    <xf numFmtId="49" fontId="19" fillId="0" borderId="44" xfId="2" applyNumberFormat="1" applyFont="1" applyBorder="1" applyAlignment="1" applyProtection="1">
      <alignment horizontal="left" vertical="center"/>
    </xf>
    <xf numFmtId="0" fontId="11" fillId="0" borderId="0" xfId="2" applyAlignment="1" applyProtection="1">
      <protection locked="0"/>
    </xf>
    <xf numFmtId="170" fontId="37" fillId="0" borderId="55" xfId="0" applyNumberFormat="1" applyFont="1" applyBorder="1" applyAlignment="1" applyProtection="1">
      <alignment horizontal="center"/>
      <protection locked="0"/>
    </xf>
    <xf numFmtId="0" fontId="35" fillId="0" borderId="252" xfId="0" quotePrefix="1" applyFont="1" applyBorder="1" applyAlignment="1" applyProtection="1">
      <alignment horizontal="center"/>
    </xf>
    <xf numFmtId="169" fontId="35" fillId="0" borderId="154" xfId="0" applyNumberFormat="1" applyFont="1" applyBorder="1" applyAlignment="1" applyProtection="1">
      <alignment horizontal="center"/>
    </xf>
    <xf numFmtId="169" fontId="35" fillId="0" borderId="154" xfId="0" applyNumberFormat="1" applyFont="1" applyBorder="1" applyAlignment="1" applyProtection="1">
      <alignment horizontal="center"/>
      <protection locked="0"/>
    </xf>
    <xf numFmtId="170" fontId="35" fillId="0" borderId="16" xfId="0" applyNumberFormat="1" applyFont="1" applyBorder="1" applyAlignment="1" applyProtection="1">
      <alignment horizontal="center"/>
    </xf>
    <xf numFmtId="0" fontId="26" fillId="0" borderId="32" xfId="0" applyFont="1" applyBorder="1" applyAlignment="1" applyProtection="1"/>
    <xf numFmtId="0" fontId="26" fillId="0" borderId="32" xfId="0" applyFont="1" applyBorder="1" applyProtection="1"/>
    <xf numFmtId="0" fontId="10" fillId="0" borderId="32" xfId="0" applyFont="1" applyBorder="1" applyAlignment="1" applyProtection="1">
      <alignment horizontal="left"/>
      <protection locked="0"/>
    </xf>
    <xf numFmtId="0" fontId="10" fillId="0" borderId="97" xfId="0" applyFont="1" applyBorder="1" applyAlignment="1" applyProtection="1">
      <alignment horizontal="center"/>
      <protection locked="0"/>
    </xf>
    <xf numFmtId="0" fontId="10" fillId="0" borderId="110" xfId="0" applyFont="1" applyBorder="1" applyAlignment="1" applyProtection="1">
      <alignment horizontal="center"/>
      <protection locked="0"/>
    </xf>
    <xf numFmtId="0" fontId="10" fillId="0" borderId="109" xfId="0" applyFont="1" applyBorder="1" applyAlignment="1" applyProtection="1">
      <alignment horizontal="center"/>
      <protection locked="0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9" fillId="0" borderId="76" xfId="0" applyFont="1" applyBorder="1" applyAlignment="1" applyProtection="1">
      <alignment horizontal="center" wrapText="1"/>
    </xf>
    <xf numFmtId="0" fontId="19" fillId="0" borderId="17" xfId="0" applyFont="1" applyBorder="1" applyAlignment="1" applyProtection="1">
      <alignment horizontal="center" wrapText="1"/>
    </xf>
    <xf numFmtId="0" fontId="19" fillId="0" borderId="77" xfId="0" applyFont="1" applyBorder="1" applyAlignment="1" applyProtection="1">
      <alignment horizontal="center" wrapText="1"/>
    </xf>
    <xf numFmtId="0" fontId="39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34" fillId="0" borderId="64" xfId="0" applyFont="1" applyBorder="1" applyAlignment="1" applyProtection="1">
      <alignment horizontal="center"/>
    </xf>
    <xf numFmtId="0" fontId="34" fillId="0" borderId="137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9" fillId="0" borderId="132" xfId="0" applyFont="1" applyBorder="1" applyAlignment="1" applyProtection="1">
      <alignment horizontal="center"/>
    </xf>
    <xf numFmtId="0" fontId="19" fillId="0" borderId="16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</xf>
    <xf numFmtId="0" fontId="38" fillId="0" borderId="0" xfId="0" applyFont="1" applyBorder="1" applyAlignment="1" applyProtection="1">
      <alignment horizontal="center"/>
      <protection locked="0"/>
    </xf>
    <xf numFmtId="169" fontId="37" fillId="0" borderId="132" xfId="0" applyNumberFormat="1" applyFont="1" applyBorder="1" applyAlignment="1" applyProtection="1">
      <alignment horizontal="center"/>
    </xf>
    <xf numFmtId="169" fontId="37" fillId="0" borderId="160" xfId="0" applyNumberFormat="1" applyFont="1" applyBorder="1" applyAlignment="1" applyProtection="1">
      <alignment horizontal="center"/>
    </xf>
    <xf numFmtId="169" fontId="19" fillId="0" borderId="27" xfId="0" quotePrefix="1" applyNumberFormat="1" applyFont="1" applyBorder="1" applyAlignment="1" applyProtection="1">
      <alignment horizontal="center" vertical="center"/>
    </xf>
    <xf numFmtId="169" fontId="19" fillId="0" borderId="246" xfId="0" quotePrefix="1" applyNumberFormat="1" applyFont="1" applyBorder="1" applyAlignment="1" applyProtection="1">
      <alignment horizontal="center" vertical="center"/>
    </xf>
    <xf numFmtId="169" fontId="19" fillId="0" borderId="64" xfId="0" quotePrefix="1" applyNumberFormat="1" applyFont="1" applyBorder="1" applyAlignment="1" applyProtection="1">
      <alignment horizontal="center" vertical="center"/>
    </xf>
    <xf numFmtId="169" fontId="19" fillId="0" borderId="137" xfId="0" quotePrefix="1" applyNumberFormat="1" applyFont="1" applyBorder="1" applyAlignment="1" applyProtection="1">
      <alignment horizontal="center" vertical="center"/>
    </xf>
    <xf numFmtId="0" fontId="24" fillId="0" borderId="0" xfId="0" applyFont="1" applyBorder="1" applyAlignment="1">
      <alignment horizontal="left" vertical="top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36" fillId="0" borderId="243" xfId="0" applyFont="1" applyBorder="1" applyAlignment="1">
      <alignment horizontal="center"/>
    </xf>
    <xf numFmtId="0" fontId="36" fillId="0" borderId="244" xfId="0" applyFont="1" applyBorder="1" applyAlignment="1">
      <alignment horizontal="center"/>
    </xf>
    <xf numFmtId="0" fontId="36" fillId="0" borderId="245" xfId="0" applyFont="1" applyBorder="1" applyAlignment="1">
      <alignment horizontal="center"/>
    </xf>
    <xf numFmtId="0" fontId="28" fillId="0" borderId="11" xfId="0" applyFont="1" applyBorder="1" applyAlignment="1">
      <alignment horizontal="left" vertical="center" wrapText="1"/>
    </xf>
    <xf numFmtId="0" fontId="28" fillId="0" borderId="9" xfId="0" applyFont="1" applyBorder="1" applyAlignment="1">
      <alignment horizontal="left" vertical="center" wrapText="1"/>
    </xf>
    <xf numFmtId="0" fontId="19" fillId="0" borderId="119" xfId="0" applyFont="1" applyBorder="1" applyAlignment="1">
      <alignment horizontal="center" vertical="center" wrapText="1"/>
    </xf>
    <xf numFmtId="0" fontId="19" fillId="0" borderId="8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9" fillId="0" borderId="101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27" fillId="0" borderId="2" xfId="0" applyNumberFormat="1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27" fillId="0" borderId="0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49" fontId="19" fillId="0" borderId="196" xfId="1" applyNumberFormat="1" applyFont="1" applyBorder="1" applyAlignment="1" applyProtection="1">
      <alignment horizontal="left" vertical="center"/>
      <protection locked="0"/>
    </xf>
    <xf numFmtId="49" fontId="19" fillId="0" borderId="197" xfId="1" applyNumberFormat="1" applyFont="1" applyBorder="1" applyAlignment="1" applyProtection="1">
      <alignment horizontal="left" vertical="center"/>
      <protection locked="0"/>
    </xf>
    <xf numFmtId="49" fontId="19" fillId="0" borderId="198" xfId="1" applyNumberFormat="1" applyFont="1" applyBorder="1" applyAlignment="1" applyProtection="1">
      <alignment horizontal="left" vertical="center"/>
      <protection locked="0"/>
    </xf>
    <xf numFmtId="49" fontId="19" fillId="0" borderId="203" xfId="1" applyNumberFormat="1" applyFont="1" applyBorder="1" applyAlignment="1" applyProtection="1">
      <alignment horizontal="left" vertical="center"/>
      <protection locked="0"/>
    </xf>
    <xf numFmtId="49" fontId="19" fillId="0" borderId="204" xfId="1" applyNumberFormat="1" applyFont="1" applyBorder="1" applyAlignment="1" applyProtection="1">
      <alignment horizontal="left" vertical="center"/>
      <protection locked="0"/>
    </xf>
    <xf numFmtId="49" fontId="19" fillId="0" borderId="205" xfId="1" applyNumberFormat="1" applyFont="1" applyBorder="1" applyAlignment="1" applyProtection="1">
      <alignment horizontal="left" vertical="center"/>
      <protection locked="0"/>
    </xf>
    <xf numFmtId="49" fontId="19" fillId="0" borderId="239" xfId="1" applyNumberFormat="1" applyFont="1" applyBorder="1" applyAlignment="1" applyProtection="1">
      <alignment horizontal="center" vertical="center"/>
      <protection locked="0"/>
    </xf>
    <xf numFmtId="49" fontId="19" fillId="0" borderId="238" xfId="1" applyNumberFormat="1" applyFont="1" applyBorder="1" applyAlignment="1" applyProtection="1">
      <alignment horizontal="center" vertical="center"/>
      <protection locked="0"/>
    </xf>
    <xf numFmtId="0" fontId="19" fillId="0" borderId="56" xfId="0" applyFont="1" applyBorder="1" applyAlignment="1" applyProtection="1">
      <alignment horizontal="center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center" vertical="center"/>
    </xf>
    <xf numFmtId="0" fontId="19" fillId="0" borderId="240" xfId="1" applyNumberFormat="1" applyFont="1" applyBorder="1" applyAlignment="1" applyProtection="1">
      <alignment horizontal="center" vertical="center"/>
      <protection locked="0"/>
    </xf>
    <xf numFmtId="0" fontId="19" fillId="0" borderId="241" xfId="1" applyNumberFormat="1" applyFont="1" applyBorder="1" applyAlignment="1" applyProtection="1">
      <alignment horizontal="center" vertical="center"/>
      <protection locked="0"/>
    </xf>
    <xf numFmtId="0" fontId="19" fillId="0" borderId="242" xfId="1" applyNumberFormat="1" applyFont="1" applyBorder="1" applyAlignment="1" applyProtection="1">
      <alignment horizontal="center" vertical="center"/>
      <protection locked="0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7" fillId="0" borderId="0" xfId="2" applyNumberFormat="1" applyFont="1" applyBorder="1" applyAlignment="1" applyProtection="1">
      <alignment horizontal="center"/>
      <protection locked="0"/>
    </xf>
    <xf numFmtId="0" fontId="11" fillId="0" borderId="0" xfId="2" applyAlignment="1"/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49" xfId="0" applyNumberFormat="1" applyFont="1" applyBorder="1" applyAlignment="1" applyProtection="1">
      <alignment horizontal="center" vertical="center"/>
    </xf>
    <xf numFmtId="49" fontId="26" fillId="0" borderId="152" xfId="0" applyNumberFormat="1" applyFont="1" applyBorder="1" applyAlignment="1" applyProtection="1">
      <alignment horizontal="center" vertical="center"/>
    </xf>
    <xf numFmtId="49" fontId="26" fillId="0" borderId="151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53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51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2" fillId="0" borderId="43" xfId="0" applyNumberFormat="1" applyFont="1" applyBorder="1" applyAlignment="1" applyProtection="1">
      <alignment horizontal="center" vertical="center" wrapText="1"/>
    </xf>
    <xf numFmtId="49" fontId="32" fillId="0" borderId="99" xfId="0" applyNumberFormat="1" applyFont="1" applyBorder="1" applyAlignment="1" applyProtection="1">
      <alignment horizontal="center" vertical="center" wrapText="1"/>
    </xf>
    <xf numFmtId="49" fontId="32" fillId="0" borderId="89" xfId="0" applyNumberFormat="1" applyFont="1" applyBorder="1" applyAlignment="1" applyProtection="1">
      <alignment horizontal="center" vertical="center" wrapText="1"/>
    </xf>
    <xf numFmtId="49" fontId="32" fillId="0" borderId="8" xfId="0" applyNumberFormat="1" applyFont="1" applyBorder="1" applyAlignment="1" applyProtection="1">
      <alignment horizontal="center" vertical="center" wrapText="1"/>
    </xf>
    <xf numFmtId="49" fontId="32" fillId="0" borderId="32" xfId="0" applyNumberFormat="1" applyFont="1" applyBorder="1" applyAlignment="1" applyProtection="1">
      <alignment horizontal="center" vertical="center" wrapText="1"/>
    </xf>
    <xf numFmtId="49" fontId="32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26" fillId="0" borderId="149" xfId="2" applyNumberFormat="1" applyFont="1" applyBorder="1" applyAlignment="1" applyProtection="1">
      <alignment horizontal="center" vertical="center"/>
    </xf>
    <xf numFmtId="49" fontId="26" fillId="0" borderId="152" xfId="2" applyNumberFormat="1" applyFont="1" applyBorder="1" applyAlignment="1" applyProtection="1">
      <alignment horizontal="center" vertical="center"/>
    </xf>
    <xf numFmtId="49" fontId="19" fillId="0" borderId="0" xfId="2" quotePrefix="1" applyNumberFormat="1" applyFont="1" applyBorder="1" applyAlignment="1" applyProtection="1">
      <alignment horizontal="left" vertical="center" wrapText="1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7" xfId="2" applyNumberFormat="1" applyFont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5</xdr:row>
          <xdr:rowOff>133350</xdr:rowOff>
        </xdr:from>
        <xdr:to>
          <xdr:col>14</xdr:col>
          <xdr:colOff>122464</xdr:colOff>
          <xdr:row>48</xdr:row>
          <xdr:rowOff>76200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Earthwork!$B$1:$M$30" spid="_x0000_s1346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52450" y="1771650"/>
              <a:ext cx="12409714" cy="8953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571500</xdr:colOff>
          <xdr:row>6</xdr:row>
          <xdr:rowOff>19050</xdr:rowOff>
        </xdr:from>
        <xdr:to>
          <xdr:col>24</xdr:col>
          <xdr:colOff>61383</xdr:colOff>
          <xdr:row>24</xdr:row>
          <xdr:rowOff>152400</xdr:rowOff>
        </xdr:to>
        <xdr:pic>
          <xdr:nvPicPr>
            <xdr:cNvPr id="4" name="Picture 3"/>
            <xdr:cNvPicPr>
              <a:picLocks noChangeAspect="1" noChangeArrowheads="1"/>
              <a:extLst>
                <a:ext uri="{84589F7E-364E-4C9E-8A38-B11213B215E9}">
                  <a14:cameraTool cellRange="'PVMT REM'!$A$1:$I$18" spid="_x0000_s13467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744200" y="1866900"/>
              <a:ext cx="8995833" cy="39052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49</xdr:row>
          <xdr:rowOff>190500</xdr:rowOff>
        </xdr:from>
        <xdr:to>
          <xdr:col>32</xdr:col>
          <xdr:colOff>371475</xdr:colOff>
          <xdr:row>88</xdr:row>
          <xdr:rowOff>133350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Guardrail!$B$1:$AG$25" spid="_x0000_s1346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543050" y="11049000"/>
              <a:ext cx="24069675" cy="81153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6</xdr:row>
          <xdr:rowOff>0</xdr:rowOff>
        </xdr:from>
        <xdr:to>
          <xdr:col>32</xdr:col>
          <xdr:colOff>514350</xdr:colOff>
          <xdr:row>23</xdr:row>
          <xdr:rowOff>47625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SBG!$C$6:$F$18" spid="_x0000_s1346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9716750" y="1847850"/>
              <a:ext cx="6038850" cy="36099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31</xdr:row>
          <xdr:rowOff>190500</xdr:rowOff>
        </xdr:from>
        <xdr:to>
          <xdr:col>21</xdr:col>
          <xdr:colOff>438150</xdr:colOff>
          <xdr:row>49</xdr:row>
          <xdr:rowOff>19050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GeoTech!$O$42:$X$57" spid="_x0000_s440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8362950" y="7315200"/>
              <a:ext cx="9753600" cy="36004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0"/>
  <sheetViews>
    <sheetView tabSelected="1" topLeftCell="F1" zoomScale="50" zoomScaleNormal="50" workbookViewId="0">
      <selection activeCell="AE43" sqref="AE4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22" customWidth="1"/>
    <col min="11" max="16" width="9.85546875" style="132" customWidth="1"/>
    <col min="17" max="17" width="12.42578125" style="222" customWidth="1"/>
    <col min="18" max="23" width="9.85546875" style="222" customWidth="1"/>
    <col min="24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220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216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773" t="s">
        <v>177</v>
      </c>
      <c r="AF2" s="774"/>
      <c r="AG2" s="775"/>
      <c r="AH2" s="773" t="s">
        <v>178</v>
      </c>
      <c r="AI2" s="775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6">
      <c r="A7" s="158"/>
      <c r="B7" s="442"/>
      <c r="C7" s="428"/>
      <c r="D7" s="421"/>
      <c r="E7" s="421"/>
      <c r="F7" s="421"/>
      <c r="G7" s="421"/>
      <c r="H7" s="421"/>
      <c r="I7" s="160"/>
      <c r="J7" s="161"/>
      <c r="K7" s="421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21"/>
      <c r="Y7" s="160"/>
      <c r="Z7" s="160"/>
      <c r="AA7" s="160"/>
      <c r="AB7" s="439"/>
      <c r="AC7" s="439"/>
      <c r="AD7" s="439"/>
      <c r="AE7" s="439"/>
      <c r="AF7" s="439"/>
      <c r="AG7" s="439"/>
      <c r="AH7" s="160"/>
      <c r="AI7" s="153"/>
    </row>
    <row r="8" spans="1:35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443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441"/>
      <c r="W8" s="441"/>
      <c r="X8" s="443"/>
      <c r="Y8" s="160"/>
      <c r="Z8" s="160"/>
      <c r="AA8" s="441"/>
      <c r="AB8" s="441"/>
      <c r="AC8" s="441"/>
      <c r="AD8" s="441"/>
      <c r="AE8" s="441"/>
      <c r="AF8" s="441"/>
      <c r="AG8" s="441"/>
      <c r="AH8" s="441"/>
      <c r="AI8" s="153"/>
    </row>
    <row r="9" spans="1:35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429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25">
      <c r="B11" s="162"/>
      <c r="C11" s="427"/>
      <c r="D11" s="427"/>
      <c r="E11" s="427"/>
      <c r="F11" s="427"/>
      <c r="G11" s="427"/>
      <c r="H11" s="427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444"/>
      <c r="AC11" s="444"/>
      <c r="AD11" s="427"/>
      <c r="AE11" s="427"/>
      <c r="AF11" s="168"/>
      <c r="AG11" s="430"/>
      <c r="AH11" s="160"/>
      <c r="AI11" s="153"/>
    </row>
    <row r="12" spans="1:35" ht="16.5" customHeight="1" x14ac:dyDescent="0.25">
      <c r="B12" s="162"/>
      <c r="C12" s="427"/>
      <c r="D12" s="427"/>
      <c r="E12" s="427"/>
      <c r="F12" s="169"/>
      <c r="G12" s="427"/>
      <c r="H12" s="170"/>
      <c r="I12" s="167"/>
      <c r="J12" s="161"/>
      <c r="K12" s="160"/>
      <c r="L12" s="427"/>
      <c r="M12" s="444"/>
      <c r="N12" s="444"/>
      <c r="O12" s="444"/>
      <c r="P12" s="444"/>
      <c r="Q12" s="168"/>
      <c r="R12" s="445"/>
      <c r="S12" s="445"/>
      <c r="T12" s="445"/>
      <c r="U12" s="445"/>
      <c r="V12" s="445"/>
      <c r="W12" s="445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25">
      <c r="B14" s="162"/>
      <c r="C14" s="446"/>
      <c r="D14" s="447"/>
      <c r="E14" s="165"/>
      <c r="F14" s="165"/>
      <c r="G14" s="165"/>
      <c r="H14" s="165"/>
      <c r="I14" s="160"/>
      <c r="J14" s="161"/>
      <c r="K14" s="160"/>
      <c r="L14" s="424"/>
      <c r="M14" s="166"/>
      <c r="N14" s="166"/>
      <c r="O14" s="161"/>
      <c r="P14" s="161"/>
      <c r="Q14" s="424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421"/>
      <c r="AE14" s="421"/>
      <c r="AF14" s="421"/>
      <c r="AG14" s="174"/>
      <c r="AH14" s="160"/>
      <c r="AI14" s="153"/>
    </row>
    <row r="15" spans="1:35" ht="16.5" customHeight="1" x14ac:dyDescent="0.25">
      <c r="B15" s="162"/>
      <c r="C15" s="176"/>
      <c r="D15" s="176"/>
      <c r="E15" s="425"/>
      <c r="F15" s="425"/>
      <c r="G15" s="425"/>
      <c r="H15" s="425"/>
      <c r="I15" s="160"/>
      <c r="J15" s="161"/>
      <c r="K15" s="160"/>
      <c r="L15" s="424"/>
      <c r="M15" s="166"/>
      <c r="N15" s="166"/>
      <c r="O15" s="161"/>
      <c r="P15" s="161"/>
      <c r="Q15" s="424"/>
      <c r="R15" s="448"/>
      <c r="S15" s="448"/>
      <c r="T15" s="448"/>
      <c r="U15" s="448"/>
      <c r="V15" s="448"/>
      <c r="W15" s="448"/>
      <c r="X15" s="174"/>
      <c r="Y15" s="160"/>
      <c r="Z15" s="160"/>
      <c r="AA15" s="160"/>
      <c r="AB15" s="161"/>
      <c r="AC15" s="161"/>
      <c r="AD15" s="421"/>
      <c r="AE15" s="421"/>
      <c r="AF15" s="421"/>
      <c r="AG15" s="174"/>
      <c r="AH15" s="160"/>
      <c r="AI15" s="153"/>
    </row>
    <row r="16" spans="1:35" ht="16.5" customHeight="1" x14ac:dyDescent="0.25">
      <c r="B16" s="162"/>
      <c r="C16" s="446"/>
      <c r="D16" s="176"/>
      <c r="E16" s="424"/>
      <c r="F16" s="424"/>
      <c r="G16" s="424"/>
      <c r="H16" s="424"/>
      <c r="I16" s="160"/>
      <c r="J16" s="161"/>
      <c r="K16" s="160"/>
      <c r="L16" s="424"/>
      <c r="M16" s="166"/>
      <c r="N16" s="166"/>
      <c r="O16" s="161"/>
      <c r="P16" s="161"/>
      <c r="Q16" s="424"/>
      <c r="R16" s="448"/>
      <c r="S16" s="448"/>
      <c r="T16" s="448"/>
      <c r="U16" s="448"/>
      <c r="V16" s="448"/>
      <c r="W16" s="448"/>
      <c r="X16" s="174"/>
      <c r="Y16" s="160"/>
      <c r="Z16" s="160"/>
      <c r="AA16" s="160"/>
      <c r="AB16" s="161"/>
      <c r="AC16" s="161"/>
      <c r="AD16" s="421"/>
      <c r="AE16" s="421"/>
      <c r="AF16" s="421"/>
      <c r="AG16" s="174"/>
      <c r="AH16" s="160"/>
      <c r="AI16" s="153"/>
    </row>
    <row r="17" spans="2:35" ht="16.5" customHeight="1" x14ac:dyDescent="0.25">
      <c r="B17" s="162"/>
      <c r="C17" s="176"/>
      <c r="D17" s="176"/>
      <c r="E17" s="425"/>
      <c r="F17" s="425"/>
      <c r="G17" s="425"/>
      <c r="H17" s="425"/>
      <c r="I17" s="160"/>
      <c r="J17" s="161"/>
      <c r="K17" s="160"/>
      <c r="L17" s="424"/>
      <c r="M17" s="166"/>
      <c r="N17" s="166"/>
      <c r="O17" s="161"/>
      <c r="P17" s="161"/>
      <c r="Q17" s="424"/>
      <c r="R17" s="448"/>
      <c r="S17" s="448"/>
      <c r="T17" s="448"/>
      <c r="U17" s="448"/>
      <c r="V17" s="448"/>
      <c r="W17" s="448"/>
      <c r="X17" s="174"/>
      <c r="Y17" s="160"/>
      <c r="Z17" s="160"/>
      <c r="AA17" s="160"/>
      <c r="AB17" s="161"/>
      <c r="AC17" s="161"/>
      <c r="AD17" s="421"/>
      <c r="AE17" s="421"/>
      <c r="AF17" s="421"/>
      <c r="AG17" s="174"/>
      <c r="AH17" s="160"/>
      <c r="AI17" s="153"/>
    </row>
    <row r="18" spans="2:35" ht="16.5" customHeight="1" x14ac:dyDescent="0.25">
      <c r="B18" s="162"/>
      <c r="C18" s="446"/>
      <c r="D18" s="447"/>
      <c r="E18" s="424"/>
      <c r="F18" s="424"/>
      <c r="G18" s="424"/>
      <c r="H18" s="424"/>
      <c r="I18" s="160"/>
      <c r="J18" s="161"/>
      <c r="K18" s="160"/>
      <c r="L18" s="424"/>
      <c r="M18" s="166"/>
      <c r="N18" s="166"/>
      <c r="O18" s="161"/>
      <c r="P18" s="161"/>
      <c r="Q18" s="424"/>
      <c r="R18" s="448"/>
      <c r="S18" s="448"/>
      <c r="T18" s="448"/>
      <c r="U18" s="448"/>
      <c r="V18" s="448"/>
      <c r="W18" s="448"/>
      <c r="X18" s="174"/>
      <c r="Y18" s="160"/>
      <c r="Z18" s="160"/>
      <c r="AA18" s="160"/>
      <c r="AB18" s="161"/>
      <c r="AC18" s="161"/>
      <c r="AD18" s="421"/>
      <c r="AE18" s="421"/>
      <c r="AF18" s="421"/>
      <c r="AG18" s="174"/>
      <c r="AH18" s="160"/>
      <c r="AI18" s="153"/>
    </row>
    <row r="19" spans="2:35" ht="16.5" customHeight="1" x14ac:dyDescent="0.25">
      <c r="B19" s="162"/>
      <c r="C19" s="176"/>
      <c r="D19" s="176"/>
      <c r="E19" s="425"/>
      <c r="F19" s="425"/>
      <c r="G19" s="425"/>
      <c r="H19" s="425"/>
      <c r="I19" s="160"/>
      <c r="J19" s="161"/>
      <c r="K19" s="160"/>
      <c r="L19" s="424"/>
      <c r="M19" s="166"/>
      <c r="N19" s="166"/>
      <c r="O19" s="161"/>
      <c r="P19" s="161"/>
      <c r="Q19" s="424"/>
      <c r="R19" s="448"/>
      <c r="S19" s="448"/>
      <c r="T19" s="448"/>
      <c r="U19" s="448"/>
      <c r="V19" s="448"/>
      <c r="W19" s="448"/>
      <c r="X19" s="421"/>
      <c r="Y19" s="160"/>
      <c r="Z19" s="160"/>
      <c r="AA19" s="160"/>
      <c r="AB19" s="161"/>
      <c r="AC19" s="161"/>
      <c r="AD19" s="421"/>
      <c r="AE19" s="421"/>
      <c r="AF19" s="421"/>
      <c r="AG19" s="421"/>
      <c r="AH19" s="160"/>
      <c r="AI19" s="153"/>
    </row>
    <row r="20" spans="2:35" ht="16.5" customHeight="1" x14ac:dyDescent="0.25">
      <c r="B20" s="162"/>
      <c r="C20" s="449"/>
      <c r="D20" s="450"/>
      <c r="E20" s="424"/>
      <c r="F20" s="424"/>
      <c r="G20" s="424"/>
      <c r="H20" s="424"/>
      <c r="I20" s="160"/>
      <c r="J20" s="161"/>
      <c r="K20" s="160"/>
      <c r="L20" s="424"/>
      <c r="M20" s="166"/>
      <c r="N20" s="166"/>
      <c r="O20" s="161"/>
      <c r="P20" s="161"/>
      <c r="Q20" s="424"/>
      <c r="R20" s="448"/>
      <c r="S20" s="448"/>
      <c r="T20" s="448"/>
      <c r="U20" s="448"/>
      <c r="V20" s="448"/>
      <c r="W20" s="448"/>
      <c r="X20" s="174"/>
      <c r="Y20" s="160"/>
      <c r="Z20" s="160"/>
      <c r="AA20" s="160"/>
      <c r="AB20" s="161"/>
      <c r="AC20" s="161"/>
      <c r="AD20" s="161"/>
      <c r="AE20" s="160"/>
      <c r="AF20" s="424"/>
      <c r="AG20" s="174"/>
      <c r="AH20" s="160"/>
      <c r="AI20" s="153"/>
    </row>
    <row r="21" spans="2:35" ht="16.5" customHeight="1" x14ac:dyDescent="0.25">
      <c r="B21" s="162"/>
      <c r="C21" s="176"/>
      <c r="D21" s="176"/>
      <c r="E21" s="425"/>
      <c r="F21" s="425"/>
      <c r="G21" s="425"/>
      <c r="H21" s="424"/>
      <c r="I21" s="160"/>
      <c r="J21" s="161"/>
      <c r="K21" s="160"/>
      <c r="L21" s="424"/>
      <c r="M21" s="166"/>
      <c r="N21" s="166"/>
      <c r="O21" s="161"/>
      <c r="P21" s="161"/>
      <c r="Q21" s="424"/>
      <c r="R21" s="448"/>
      <c r="S21" s="448"/>
      <c r="T21" s="448"/>
      <c r="U21" s="448"/>
      <c r="V21" s="448"/>
      <c r="W21" s="448"/>
      <c r="X21" s="421"/>
      <c r="Y21" s="160"/>
      <c r="Z21" s="160"/>
      <c r="AA21" s="160"/>
      <c r="AB21" s="161"/>
      <c r="AC21" s="161"/>
      <c r="AD21" s="161"/>
      <c r="AE21" s="160"/>
      <c r="AF21" s="161"/>
      <c r="AG21" s="421"/>
      <c r="AH21" s="160"/>
      <c r="AI21" s="153"/>
    </row>
    <row r="22" spans="2:35" ht="16.5" customHeight="1" x14ac:dyDescent="0.25">
      <c r="B22" s="162"/>
      <c r="C22" s="446"/>
      <c r="D22" s="447"/>
      <c r="E22" s="424"/>
      <c r="F22" s="424"/>
      <c r="G22" s="424"/>
      <c r="H22" s="424"/>
      <c r="I22" s="160"/>
      <c r="J22" s="161"/>
      <c r="K22" s="160"/>
      <c r="L22" s="424"/>
      <c r="M22" s="166"/>
      <c r="N22" s="166"/>
      <c r="O22" s="161"/>
      <c r="P22" s="161"/>
      <c r="Q22" s="424"/>
      <c r="R22" s="448"/>
      <c r="S22" s="448"/>
      <c r="T22" s="448"/>
      <c r="U22" s="448"/>
      <c r="V22" s="448"/>
      <c r="W22" s="448"/>
      <c r="X22" s="178"/>
      <c r="Y22" s="160"/>
      <c r="Z22" s="160"/>
      <c r="AA22" s="160"/>
      <c r="AB22" s="161"/>
      <c r="AC22" s="161"/>
      <c r="AD22" s="161"/>
      <c r="AE22" s="160"/>
      <c r="AF22" s="424"/>
      <c r="AG22" s="178"/>
      <c r="AH22" s="160"/>
      <c r="AI22" s="153"/>
    </row>
    <row r="23" spans="2:35" ht="16.5" customHeight="1" x14ac:dyDescent="0.25">
      <c r="B23" s="162"/>
      <c r="C23" s="176"/>
      <c r="D23" s="176"/>
      <c r="E23" s="425"/>
      <c r="F23" s="425"/>
      <c r="G23" s="425"/>
      <c r="H23" s="424"/>
      <c r="I23" s="160"/>
      <c r="J23" s="161"/>
      <c r="K23" s="160"/>
      <c r="L23" s="424"/>
      <c r="M23" s="166"/>
      <c r="N23" s="166"/>
      <c r="O23" s="161"/>
      <c r="P23" s="161"/>
      <c r="Q23" s="424"/>
      <c r="R23" s="448"/>
      <c r="S23" s="448"/>
      <c r="T23" s="448"/>
      <c r="U23" s="448"/>
      <c r="V23" s="448"/>
      <c r="W23" s="448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25">
      <c r="B24" s="162"/>
      <c r="C24" s="446"/>
      <c r="D24" s="447"/>
      <c r="E24" s="424"/>
      <c r="F24" s="424"/>
      <c r="G24" s="424"/>
      <c r="H24" s="424"/>
      <c r="I24" s="160"/>
      <c r="J24" s="161"/>
      <c r="K24" s="160"/>
      <c r="L24" s="424"/>
      <c r="M24" s="166"/>
      <c r="N24" s="166"/>
      <c r="O24" s="161"/>
      <c r="P24" s="161"/>
      <c r="Q24" s="424"/>
      <c r="R24" s="448"/>
      <c r="S24" s="448"/>
      <c r="T24" s="448"/>
      <c r="U24" s="448"/>
      <c r="V24" s="448"/>
      <c r="W24" s="448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6">
      <c r="B25" s="162"/>
      <c r="C25" s="176"/>
      <c r="D25" s="176"/>
      <c r="E25" s="425"/>
      <c r="F25" s="425"/>
      <c r="G25" s="425"/>
      <c r="H25" s="424"/>
      <c r="I25" s="160"/>
      <c r="J25" s="161"/>
      <c r="K25" s="160"/>
      <c r="L25" s="179"/>
      <c r="M25" s="166"/>
      <c r="N25" s="166"/>
      <c r="O25" s="161"/>
      <c r="P25" s="161"/>
      <c r="Q25" s="424"/>
      <c r="R25" s="448"/>
      <c r="S25" s="448"/>
      <c r="T25" s="448"/>
      <c r="U25" s="448"/>
      <c r="V25" s="448"/>
      <c r="W25" s="448"/>
      <c r="X25" s="160"/>
      <c r="Y25" s="160"/>
      <c r="Z25" s="160"/>
      <c r="AA25" s="160"/>
      <c r="AB25" s="439"/>
      <c r="AC25" s="439"/>
      <c r="AD25" s="439"/>
      <c r="AE25" s="439"/>
      <c r="AF25" s="439"/>
      <c r="AG25" s="439"/>
      <c r="AH25" s="160"/>
      <c r="AI25" s="153"/>
    </row>
    <row r="26" spans="2:35" ht="16.5" customHeight="1" x14ac:dyDescent="0.6">
      <c r="B26" s="162"/>
      <c r="C26" s="168"/>
      <c r="D26" s="424"/>
      <c r="E26" s="425"/>
      <c r="F26" s="425"/>
      <c r="G26" s="425"/>
      <c r="H26" s="425"/>
      <c r="I26" s="160"/>
      <c r="J26" s="161"/>
      <c r="K26" s="160"/>
      <c r="L26" s="424"/>
      <c r="M26" s="166"/>
      <c r="N26" s="166"/>
      <c r="O26" s="161"/>
      <c r="P26" s="161"/>
      <c r="Q26" s="424"/>
      <c r="R26" s="448"/>
      <c r="S26" s="448"/>
      <c r="T26" s="448"/>
      <c r="U26" s="448"/>
      <c r="V26" s="448"/>
      <c r="W26" s="448"/>
      <c r="X26" s="160"/>
      <c r="Y26" s="160"/>
      <c r="Z26" s="160"/>
      <c r="AA26" s="160"/>
      <c r="AB26" s="439"/>
      <c r="AC26" s="439"/>
      <c r="AD26" s="439"/>
      <c r="AE26" s="439"/>
      <c r="AF26" s="439"/>
      <c r="AG26" s="439"/>
      <c r="AH26" s="160"/>
      <c r="AI26" s="153"/>
    </row>
    <row r="27" spans="2:35" ht="16.5" customHeight="1" x14ac:dyDescent="0.25">
      <c r="B27" s="162"/>
      <c r="C27" s="424"/>
      <c r="D27" s="424"/>
      <c r="E27" s="425"/>
      <c r="F27" s="425"/>
      <c r="G27" s="425"/>
      <c r="H27" s="424"/>
      <c r="I27" s="160"/>
      <c r="J27" s="161"/>
      <c r="K27" s="160"/>
      <c r="L27" s="424"/>
      <c r="M27" s="166"/>
      <c r="N27" s="166"/>
      <c r="O27" s="161"/>
      <c r="P27" s="161"/>
      <c r="Q27" s="424"/>
      <c r="R27" s="448"/>
      <c r="S27" s="448"/>
      <c r="T27" s="448"/>
      <c r="U27" s="448"/>
      <c r="V27" s="448"/>
      <c r="W27" s="448"/>
      <c r="X27" s="160"/>
      <c r="Y27" s="160"/>
      <c r="Z27" s="160"/>
      <c r="AA27" s="440"/>
      <c r="AB27" s="440"/>
      <c r="AC27" s="440"/>
      <c r="AD27" s="440"/>
      <c r="AE27" s="440"/>
      <c r="AF27" s="440"/>
      <c r="AG27" s="440"/>
      <c r="AH27" s="440"/>
      <c r="AI27" s="153"/>
    </row>
    <row r="28" spans="2:35" ht="16.5" customHeight="1" x14ac:dyDescent="0.25">
      <c r="B28" s="162"/>
      <c r="C28" s="451"/>
      <c r="D28" s="168"/>
      <c r="E28" s="165"/>
      <c r="F28" s="165"/>
      <c r="G28" s="165"/>
      <c r="H28" s="165"/>
      <c r="I28" s="160"/>
      <c r="J28" s="161"/>
      <c r="K28" s="160"/>
      <c r="L28" s="424"/>
      <c r="M28" s="166"/>
      <c r="N28" s="166"/>
      <c r="O28" s="161"/>
      <c r="P28" s="161"/>
      <c r="Q28" s="424"/>
      <c r="R28" s="448"/>
      <c r="S28" s="448"/>
      <c r="T28" s="448"/>
      <c r="U28" s="448"/>
      <c r="V28" s="448"/>
      <c r="W28" s="448"/>
      <c r="X28" s="160"/>
      <c r="Y28" s="160"/>
      <c r="Z28" s="160"/>
      <c r="AA28" s="440"/>
      <c r="AB28" s="440"/>
      <c r="AC28" s="440"/>
      <c r="AD28" s="440"/>
      <c r="AE28" s="440"/>
      <c r="AF28" s="440"/>
      <c r="AG28" s="440"/>
      <c r="AH28" s="440"/>
      <c r="AI28" s="153"/>
    </row>
    <row r="29" spans="2:35" ht="16.5" customHeight="1" x14ac:dyDescent="0.25">
      <c r="B29" s="162"/>
      <c r="C29" s="424"/>
      <c r="D29" s="424"/>
      <c r="E29" s="425"/>
      <c r="F29" s="425"/>
      <c r="G29" s="425"/>
      <c r="H29" s="424"/>
      <c r="I29" s="160"/>
      <c r="J29" s="161"/>
      <c r="K29" s="160"/>
      <c r="L29" s="424"/>
      <c r="M29" s="166"/>
      <c r="N29" s="166"/>
      <c r="O29" s="161"/>
      <c r="P29" s="161"/>
      <c r="Q29" s="424"/>
      <c r="R29" s="448"/>
      <c r="S29" s="448"/>
      <c r="T29" s="448"/>
      <c r="U29" s="448"/>
      <c r="V29" s="448"/>
      <c r="W29" s="448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25">
      <c r="B30" s="162"/>
      <c r="C30" s="168"/>
      <c r="D30" s="424"/>
      <c r="E30" s="425"/>
      <c r="F30" s="425"/>
      <c r="G30" s="425"/>
      <c r="H30" s="425"/>
      <c r="I30" s="160"/>
      <c r="J30" s="161"/>
      <c r="K30" s="160"/>
      <c r="L30" s="424"/>
      <c r="M30" s="166"/>
      <c r="N30" s="166"/>
      <c r="O30" s="161"/>
      <c r="P30" s="161"/>
      <c r="Q30" s="424"/>
      <c r="R30" s="448"/>
      <c r="S30" s="448"/>
      <c r="T30" s="448"/>
      <c r="U30" s="448"/>
      <c r="V30" s="448"/>
      <c r="W30" s="448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25">
      <c r="B31" s="162"/>
      <c r="C31" s="168"/>
      <c r="D31" s="424"/>
      <c r="E31" s="425"/>
      <c r="F31" s="425"/>
      <c r="G31" s="425"/>
      <c r="H31" s="425"/>
      <c r="I31" s="160"/>
      <c r="J31" s="161"/>
      <c r="K31" s="160"/>
      <c r="L31" s="424"/>
      <c r="M31" s="166"/>
      <c r="N31" s="166"/>
      <c r="O31" s="161"/>
      <c r="P31" s="161"/>
      <c r="Q31" s="424"/>
      <c r="R31" s="448"/>
      <c r="S31" s="448"/>
      <c r="T31" s="448"/>
      <c r="U31" s="448"/>
      <c r="V31" s="448"/>
      <c r="W31" s="448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25">
      <c r="B32" s="162"/>
      <c r="C32" s="168"/>
      <c r="D32" s="424"/>
      <c r="E32" s="425"/>
      <c r="F32" s="425"/>
      <c r="G32" s="425"/>
      <c r="H32" s="425"/>
      <c r="I32" s="160"/>
      <c r="J32" s="161"/>
      <c r="K32" s="160"/>
      <c r="L32" s="424"/>
      <c r="M32" s="166"/>
      <c r="N32" s="166"/>
      <c r="O32" s="161"/>
      <c r="P32" s="161"/>
      <c r="Q32" s="424"/>
      <c r="R32" s="448"/>
      <c r="S32" s="448"/>
      <c r="T32" s="448"/>
      <c r="U32" s="448"/>
      <c r="V32" s="448"/>
      <c r="W32" s="448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25">
      <c r="B33" s="162"/>
      <c r="C33" s="168"/>
      <c r="D33" s="424"/>
      <c r="E33" s="425"/>
      <c r="F33" s="425"/>
      <c r="G33" s="425"/>
      <c r="H33" s="425"/>
      <c r="I33" s="160"/>
      <c r="J33" s="161"/>
      <c r="K33" s="160"/>
      <c r="L33" s="424"/>
      <c r="M33" s="166"/>
      <c r="N33" s="166"/>
      <c r="O33" s="161"/>
      <c r="P33" s="161"/>
      <c r="Q33" s="424"/>
      <c r="R33" s="448"/>
      <c r="S33" s="448"/>
      <c r="T33" s="448"/>
      <c r="U33" s="448"/>
      <c r="V33" s="448"/>
      <c r="W33" s="448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25">
      <c r="B34" s="162"/>
      <c r="C34" s="168"/>
      <c r="D34" s="424"/>
      <c r="E34" s="425"/>
      <c r="F34" s="425"/>
      <c r="G34" s="425"/>
      <c r="H34" s="425"/>
      <c r="I34" s="160"/>
      <c r="J34" s="161"/>
      <c r="K34" s="160"/>
      <c r="L34" s="424"/>
      <c r="M34" s="166"/>
      <c r="N34" s="166"/>
      <c r="O34" s="161"/>
      <c r="P34" s="161"/>
      <c r="Q34" s="424"/>
      <c r="R34" s="448"/>
      <c r="S34" s="448"/>
      <c r="T34" s="448"/>
      <c r="U34" s="448"/>
      <c r="V34" s="448"/>
      <c r="W34" s="448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25">
      <c r="B35" s="162"/>
      <c r="C35" s="168"/>
      <c r="D35" s="424"/>
      <c r="E35" s="425"/>
      <c r="F35" s="425"/>
      <c r="G35" s="425"/>
      <c r="H35" s="425"/>
      <c r="I35" s="160"/>
      <c r="J35" s="161"/>
      <c r="K35" s="160"/>
      <c r="L35" s="424"/>
      <c r="M35" s="166"/>
      <c r="N35" s="166"/>
      <c r="O35" s="161"/>
      <c r="P35" s="161"/>
      <c r="Q35" s="424"/>
      <c r="R35" s="448"/>
      <c r="S35" s="448"/>
      <c r="T35" s="448"/>
      <c r="U35" s="448"/>
      <c r="V35" s="448"/>
      <c r="W35" s="448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25">
      <c r="B36" s="162"/>
      <c r="C36" s="168"/>
      <c r="D36" s="424"/>
      <c r="E36" s="425"/>
      <c r="F36" s="425"/>
      <c r="G36" s="425"/>
      <c r="H36" s="425"/>
      <c r="I36" s="160"/>
      <c r="J36" s="161"/>
      <c r="K36" s="160"/>
      <c r="L36" s="424"/>
      <c r="M36" s="166"/>
      <c r="N36" s="166"/>
      <c r="O36" s="161"/>
      <c r="P36" s="161"/>
      <c r="Q36" s="424"/>
      <c r="R36" s="448"/>
      <c r="S36" s="448"/>
      <c r="T36" s="448"/>
      <c r="U36" s="448"/>
      <c r="V36" s="448"/>
      <c r="W36" s="448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25">
      <c r="B37" s="162"/>
      <c r="C37" s="168"/>
      <c r="D37" s="424"/>
      <c r="E37" s="425"/>
      <c r="F37" s="425"/>
      <c r="G37" s="425"/>
      <c r="H37" s="425"/>
      <c r="I37" s="160"/>
      <c r="J37" s="161"/>
      <c r="K37" s="160"/>
      <c r="L37" s="424"/>
      <c r="M37" s="166"/>
      <c r="N37" s="166"/>
      <c r="O37" s="161"/>
      <c r="P37" s="161"/>
      <c r="Q37" s="424"/>
      <c r="R37" s="448"/>
      <c r="S37" s="448"/>
      <c r="T37" s="448"/>
      <c r="U37" s="448"/>
      <c r="V37" s="448"/>
      <c r="W37" s="448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25">
      <c r="B38" s="162"/>
      <c r="C38" s="168"/>
      <c r="D38" s="424"/>
      <c r="E38" s="425"/>
      <c r="F38" s="425"/>
      <c r="G38" s="425"/>
      <c r="H38" s="425"/>
      <c r="I38" s="160"/>
      <c r="J38" s="161"/>
      <c r="K38" s="160"/>
      <c r="L38" s="424"/>
      <c r="M38" s="166"/>
      <c r="N38" s="166"/>
      <c r="O38" s="161"/>
      <c r="P38" s="161"/>
      <c r="Q38" s="424"/>
      <c r="R38" s="448"/>
      <c r="S38" s="448"/>
      <c r="T38" s="448"/>
      <c r="U38" s="448"/>
      <c r="V38" s="448"/>
      <c r="W38" s="448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25">
      <c r="B39" s="162"/>
      <c r="C39" s="168"/>
      <c r="D39" s="424"/>
      <c r="E39" s="425"/>
      <c r="F39" s="425"/>
      <c r="G39" s="425"/>
      <c r="H39" s="425"/>
      <c r="I39" s="160"/>
      <c r="J39" s="161"/>
      <c r="K39" s="160"/>
      <c r="L39" s="424"/>
      <c r="M39" s="166"/>
      <c r="N39" s="166"/>
      <c r="O39" s="161"/>
      <c r="P39" s="161"/>
      <c r="Q39" s="424"/>
      <c r="R39" s="448"/>
      <c r="S39" s="448"/>
      <c r="T39" s="448"/>
      <c r="U39" s="448"/>
      <c r="V39" s="448"/>
      <c r="W39" s="448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25">
      <c r="B40" s="162"/>
      <c r="C40" s="168"/>
      <c r="D40" s="424"/>
      <c r="E40" s="425"/>
      <c r="F40" s="425"/>
      <c r="G40" s="425"/>
      <c r="H40" s="425"/>
      <c r="I40" s="160"/>
      <c r="J40" s="161"/>
      <c r="K40" s="160"/>
      <c r="L40" s="424"/>
      <c r="M40" s="166"/>
      <c r="N40" s="166"/>
      <c r="O40" s="161"/>
      <c r="P40" s="161"/>
      <c r="Q40" s="424"/>
      <c r="R40" s="448"/>
      <c r="S40" s="448"/>
      <c r="T40" s="448"/>
      <c r="U40" s="448"/>
      <c r="V40" s="448"/>
      <c r="W40" s="448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25">
      <c r="A41" s="183"/>
      <c r="B41" s="162"/>
      <c r="C41" s="424"/>
      <c r="D41" s="424"/>
      <c r="E41" s="425"/>
      <c r="F41" s="425"/>
      <c r="G41" s="425"/>
      <c r="H41" s="424"/>
      <c r="I41" s="160"/>
      <c r="J41" s="161"/>
      <c r="K41" s="160"/>
      <c r="L41" s="424"/>
      <c r="M41" s="166"/>
      <c r="N41" s="166"/>
      <c r="O41" s="161"/>
      <c r="P41" s="161"/>
      <c r="Q41" s="424"/>
      <c r="R41" s="448"/>
      <c r="S41" s="448"/>
      <c r="T41" s="448"/>
      <c r="U41" s="448"/>
      <c r="V41" s="448"/>
      <c r="W41" s="448"/>
      <c r="X41" s="160"/>
      <c r="Y41" s="160"/>
      <c r="Z41" s="160"/>
      <c r="AA41" s="160"/>
      <c r="AB41" s="444"/>
      <c r="AC41" s="444"/>
      <c r="AD41" s="427"/>
      <c r="AE41" s="427"/>
      <c r="AF41" s="168"/>
      <c r="AG41" s="430"/>
      <c r="AH41" s="160"/>
      <c r="AI41" s="153"/>
    </row>
    <row r="42" spans="1:35" ht="16.5" customHeight="1" x14ac:dyDescent="0.25">
      <c r="A42" s="183"/>
      <c r="B42" s="162"/>
      <c r="C42" s="184"/>
      <c r="D42" s="184"/>
      <c r="E42" s="424"/>
      <c r="F42" s="424"/>
      <c r="G42" s="424"/>
      <c r="H42" s="424"/>
      <c r="I42" s="160"/>
      <c r="J42" s="161"/>
      <c r="K42" s="160"/>
      <c r="L42" s="424"/>
      <c r="M42" s="166"/>
      <c r="N42" s="166"/>
      <c r="O42" s="161"/>
      <c r="P42" s="161"/>
      <c r="Q42" s="424"/>
      <c r="R42" s="448"/>
      <c r="S42" s="448"/>
      <c r="T42" s="448"/>
      <c r="U42" s="448"/>
      <c r="V42" s="448"/>
      <c r="W42" s="448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25">
      <c r="A43" s="183"/>
      <c r="B43" s="162"/>
      <c r="C43" s="184"/>
      <c r="D43" s="184"/>
      <c r="E43" s="424"/>
      <c r="F43" s="424"/>
      <c r="G43" s="424"/>
      <c r="H43" s="424"/>
      <c r="I43" s="160"/>
      <c r="J43" s="161"/>
      <c r="K43" s="160"/>
      <c r="L43" s="424"/>
      <c r="M43" s="166"/>
      <c r="N43" s="166"/>
      <c r="O43" s="161"/>
      <c r="P43" s="161"/>
      <c r="Q43" s="424"/>
      <c r="R43" s="448"/>
      <c r="S43" s="448"/>
      <c r="T43" s="448"/>
      <c r="U43" s="448"/>
      <c r="V43" s="448"/>
      <c r="W43" s="448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25">
      <c r="A44" s="183"/>
      <c r="B44" s="162"/>
      <c r="C44" s="184"/>
      <c r="D44" s="184"/>
      <c r="E44" s="424"/>
      <c r="F44" s="424"/>
      <c r="G44" s="424"/>
      <c r="H44" s="424"/>
      <c r="I44" s="160"/>
      <c r="J44" s="161"/>
      <c r="K44" s="160"/>
      <c r="L44" s="424"/>
      <c r="M44" s="166"/>
      <c r="N44" s="166"/>
      <c r="O44" s="161"/>
      <c r="P44" s="161"/>
      <c r="Q44" s="424"/>
      <c r="R44" s="448"/>
      <c r="S44" s="448"/>
      <c r="T44" s="448"/>
      <c r="U44" s="448"/>
      <c r="V44" s="448"/>
      <c r="W44" s="448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25">
      <c r="A45" s="183"/>
      <c r="B45" s="162"/>
      <c r="C45" s="184"/>
      <c r="D45" s="184"/>
      <c r="E45" s="424"/>
      <c r="F45" s="424"/>
      <c r="G45" s="424"/>
      <c r="H45" s="424"/>
      <c r="I45" s="160"/>
      <c r="J45" s="161"/>
      <c r="K45" s="160"/>
      <c r="L45" s="424"/>
      <c r="M45" s="166"/>
      <c r="N45" s="166"/>
      <c r="O45" s="161"/>
      <c r="P45" s="161"/>
      <c r="Q45" s="424"/>
      <c r="R45" s="448"/>
      <c r="S45" s="448"/>
      <c r="T45" s="448"/>
      <c r="U45" s="448"/>
      <c r="V45" s="448"/>
      <c r="W45" s="448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25">
      <c r="A46" s="183"/>
      <c r="B46" s="162"/>
      <c r="C46" s="184"/>
      <c r="D46" s="184"/>
      <c r="E46" s="424"/>
      <c r="F46" s="424"/>
      <c r="G46" s="424"/>
      <c r="H46" s="424"/>
      <c r="I46" s="160"/>
      <c r="J46" s="161"/>
      <c r="K46" s="160"/>
      <c r="L46" s="424"/>
      <c r="M46" s="166"/>
      <c r="N46" s="166"/>
      <c r="O46" s="161"/>
      <c r="P46" s="161"/>
      <c r="Q46" s="424"/>
      <c r="R46" s="448"/>
      <c r="S46" s="448"/>
      <c r="T46" s="448"/>
      <c r="U46" s="448"/>
      <c r="V46" s="448"/>
      <c r="W46" s="448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25">
      <c r="A47" s="183"/>
      <c r="B47" s="162"/>
      <c r="C47" s="184"/>
      <c r="D47" s="184"/>
      <c r="E47" s="424"/>
      <c r="F47" s="424"/>
      <c r="G47" s="424"/>
      <c r="H47" s="424"/>
      <c r="I47" s="160"/>
      <c r="J47" s="161"/>
      <c r="K47" s="160"/>
      <c r="L47" s="424"/>
      <c r="M47" s="166"/>
      <c r="N47" s="166"/>
      <c r="O47" s="161"/>
      <c r="P47" s="161"/>
      <c r="Q47" s="424"/>
      <c r="R47" s="448"/>
      <c r="S47" s="448"/>
      <c r="T47" s="448"/>
      <c r="U47" s="448"/>
      <c r="V47" s="448"/>
      <c r="W47" s="448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25">
      <c r="A48" s="183"/>
      <c r="B48" s="162"/>
      <c r="C48" s="184"/>
      <c r="D48" s="184"/>
      <c r="E48" s="424"/>
      <c r="F48" s="424"/>
      <c r="G48" s="424"/>
      <c r="H48" s="424"/>
      <c r="I48" s="160"/>
      <c r="J48" s="161"/>
      <c r="K48" s="160"/>
      <c r="L48" s="424"/>
      <c r="M48" s="166"/>
      <c r="N48" s="166"/>
      <c r="O48" s="161"/>
      <c r="P48" s="161"/>
      <c r="Q48" s="424"/>
      <c r="R48" s="448"/>
      <c r="S48" s="448"/>
      <c r="T48" s="448"/>
      <c r="U48" s="448"/>
      <c r="V48" s="448"/>
      <c r="W48" s="448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25">
      <c r="A49" s="183"/>
      <c r="B49" s="162"/>
      <c r="C49" s="184"/>
      <c r="D49" s="184"/>
      <c r="E49" s="424"/>
      <c r="F49" s="424"/>
      <c r="G49" s="424"/>
      <c r="H49" s="424"/>
      <c r="I49" s="160"/>
      <c r="J49" s="161"/>
      <c r="K49" s="160"/>
      <c r="L49" s="424"/>
      <c r="M49" s="166"/>
      <c r="N49" s="166"/>
      <c r="O49" s="161"/>
      <c r="P49" s="161"/>
      <c r="Q49" s="424"/>
      <c r="R49" s="448"/>
      <c r="S49" s="448"/>
      <c r="T49" s="448"/>
      <c r="U49" s="448"/>
      <c r="V49" s="448"/>
      <c r="W49" s="448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25">
      <c r="A50" s="183"/>
      <c r="B50" s="162"/>
      <c r="C50" s="184"/>
      <c r="D50" s="184"/>
      <c r="E50" s="424"/>
      <c r="F50" s="424"/>
      <c r="G50" s="424"/>
      <c r="H50" s="424"/>
      <c r="I50" s="160"/>
      <c r="J50" s="161"/>
      <c r="K50" s="160"/>
      <c r="L50" s="424"/>
      <c r="M50" s="166"/>
      <c r="N50" s="166"/>
      <c r="O50" s="161"/>
      <c r="P50" s="161"/>
      <c r="Q50" s="424"/>
      <c r="R50" s="448"/>
      <c r="S50" s="448"/>
      <c r="T50" s="448"/>
      <c r="U50" s="448"/>
      <c r="V50" s="448"/>
      <c r="W50" s="448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25">
      <c r="A51" s="183"/>
      <c r="B51" s="162"/>
      <c r="C51" s="184"/>
      <c r="D51" s="184"/>
      <c r="E51" s="424"/>
      <c r="F51" s="424"/>
      <c r="G51" s="424"/>
      <c r="H51" s="424"/>
      <c r="I51" s="160"/>
      <c r="J51" s="161"/>
      <c r="K51" s="160"/>
      <c r="L51" s="424"/>
      <c r="M51" s="166"/>
      <c r="N51" s="166"/>
      <c r="O51" s="161"/>
      <c r="P51" s="161"/>
      <c r="Q51" s="424"/>
      <c r="R51" s="448"/>
      <c r="S51" s="448"/>
      <c r="T51" s="448"/>
      <c r="U51" s="448"/>
      <c r="V51" s="448"/>
      <c r="W51" s="448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25">
      <c r="A52" s="183"/>
      <c r="B52" s="162"/>
      <c r="C52" s="184"/>
      <c r="D52" s="184"/>
      <c r="E52" s="424"/>
      <c r="F52" s="424"/>
      <c r="G52" s="424"/>
      <c r="H52" s="424"/>
      <c r="I52" s="160"/>
      <c r="J52" s="161"/>
      <c r="K52" s="160"/>
      <c r="L52" s="424"/>
      <c r="M52" s="166"/>
      <c r="N52" s="166"/>
      <c r="O52" s="161"/>
      <c r="P52" s="161"/>
      <c r="Q52" s="424"/>
      <c r="R52" s="448"/>
      <c r="S52" s="448"/>
      <c r="T52" s="448"/>
      <c r="U52" s="448"/>
      <c r="V52" s="448"/>
      <c r="W52" s="448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25">
      <c r="A53" s="183"/>
      <c r="B53" s="162"/>
      <c r="C53" s="424"/>
      <c r="D53" s="424"/>
      <c r="E53" s="425"/>
      <c r="F53" s="425"/>
      <c r="G53" s="425"/>
      <c r="H53" s="424"/>
      <c r="I53" s="160"/>
      <c r="J53" s="161"/>
      <c r="K53" s="160"/>
      <c r="L53" s="424"/>
      <c r="M53" s="166"/>
      <c r="N53" s="166"/>
      <c r="O53" s="161"/>
      <c r="P53" s="161"/>
      <c r="Q53" s="424"/>
      <c r="R53" s="448"/>
      <c r="S53" s="448"/>
      <c r="T53" s="448"/>
      <c r="U53" s="448"/>
      <c r="V53" s="448"/>
      <c r="W53" s="448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25">
      <c r="A54" s="183"/>
      <c r="B54" s="162"/>
      <c r="C54" s="168"/>
      <c r="D54" s="424"/>
      <c r="E54" s="425"/>
      <c r="F54" s="425"/>
      <c r="G54" s="425"/>
      <c r="H54" s="424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421"/>
      <c r="AE54" s="421"/>
      <c r="AF54" s="421"/>
      <c r="AG54" s="174"/>
      <c r="AH54" s="160"/>
      <c r="AI54" s="153"/>
    </row>
    <row r="55" spans="1:35" ht="16.5" customHeight="1" x14ac:dyDescent="0.25">
      <c r="A55" s="183"/>
      <c r="B55" s="162"/>
      <c r="C55" s="168"/>
      <c r="D55" s="424"/>
      <c r="E55" s="425"/>
      <c r="F55" s="425"/>
      <c r="G55" s="425"/>
      <c r="H55" s="425"/>
      <c r="I55" s="160"/>
      <c r="J55" s="161"/>
      <c r="K55" s="160"/>
      <c r="L55" s="166"/>
      <c r="M55" s="166"/>
      <c r="N55" s="166"/>
      <c r="O55" s="161"/>
      <c r="P55" s="161"/>
      <c r="Q55" s="424"/>
      <c r="R55" s="448"/>
      <c r="S55" s="448"/>
      <c r="T55" s="448"/>
      <c r="U55" s="448"/>
      <c r="V55" s="448"/>
      <c r="W55" s="448"/>
      <c r="X55" s="160"/>
      <c r="Y55" s="160"/>
      <c r="Z55" s="160"/>
      <c r="AA55" s="160"/>
      <c r="AB55" s="161"/>
      <c r="AC55" s="161"/>
      <c r="AD55" s="421"/>
      <c r="AE55" s="421"/>
      <c r="AF55" s="421"/>
      <c r="AG55" s="421"/>
      <c r="AH55" s="160"/>
      <c r="AI55" s="153"/>
    </row>
    <row r="56" spans="1:35" ht="16.5" customHeight="1" x14ac:dyDescent="0.25">
      <c r="A56" s="183"/>
      <c r="B56" s="162"/>
      <c r="C56" s="168"/>
      <c r="D56" s="424"/>
      <c r="E56" s="425"/>
      <c r="F56" s="425"/>
      <c r="G56" s="425"/>
      <c r="H56" s="425"/>
      <c r="I56" s="160"/>
      <c r="J56" s="161"/>
      <c r="K56" s="160"/>
      <c r="L56" s="166"/>
      <c r="M56" s="166"/>
      <c r="N56" s="166"/>
      <c r="O56" s="161"/>
      <c r="P56" s="161"/>
      <c r="Q56" s="424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25">
      <c r="A57" s="183"/>
      <c r="B57" s="162"/>
      <c r="C57" s="424"/>
      <c r="D57" s="424"/>
      <c r="E57" s="424"/>
      <c r="F57" s="424"/>
      <c r="G57" s="424"/>
      <c r="H57" s="424"/>
      <c r="I57" s="160"/>
      <c r="J57" s="424"/>
      <c r="K57" s="424"/>
      <c r="L57" s="166"/>
      <c r="M57" s="166"/>
      <c r="N57" s="166"/>
      <c r="O57" s="161"/>
      <c r="P57" s="161"/>
      <c r="Q57" s="424"/>
      <c r="R57" s="452"/>
      <c r="S57" s="452"/>
      <c r="T57" s="452"/>
      <c r="U57" s="452"/>
      <c r="V57" s="452"/>
      <c r="W57" s="452"/>
      <c r="X57" s="160"/>
      <c r="Y57" s="160"/>
      <c r="Z57" s="160"/>
      <c r="AA57" s="160"/>
      <c r="AB57" s="161"/>
      <c r="AC57" s="161"/>
      <c r="AD57" s="161"/>
      <c r="AE57" s="160"/>
      <c r="AF57" s="161"/>
      <c r="AG57" s="421"/>
      <c r="AH57" s="160"/>
      <c r="AI57" s="153"/>
    </row>
    <row r="58" spans="1:35" ht="16.5" customHeight="1" x14ac:dyDescent="0.25">
      <c r="A58" s="183"/>
      <c r="B58" s="162"/>
      <c r="C58" s="424"/>
      <c r="D58" s="424"/>
      <c r="E58" s="424"/>
      <c r="F58" s="424"/>
      <c r="G58" s="425"/>
      <c r="H58" s="425"/>
      <c r="I58" s="160"/>
      <c r="J58" s="424"/>
      <c r="K58" s="424"/>
      <c r="L58" s="424"/>
      <c r="M58" s="424"/>
      <c r="N58" s="426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25">
      <c r="A59" s="183"/>
      <c r="B59" s="162"/>
      <c r="C59" s="424"/>
      <c r="D59" s="424"/>
      <c r="E59" s="425"/>
      <c r="F59" s="424"/>
      <c r="G59" s="425"/>
      <c r="H59" s="424"/>
      <c r="I59" s="160"/>
      <c r="J59" s="424"/>
      <c r="K59" s="424"/>
      <c r="L59" s="424"/>
      <c r="M59" s="424"/>
      <c r="N59" s="426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421"/>
      <c r="AE59" s="421"/>
      <c r="AF59" s="421"/>
      <c r="AG59" s="421"/>
      <c r="AH59" s="160"/>
      <c r="AI59" s="153"/>
    </row>
    <row r="60" spans="1:35" ht="16.5" customHeight="1" x14ac:dyDescent="0.25">
      <c r="A60" s="183"/>
      <c r="B60" s="162"/>
      <c r="C60" s="424"/>
      <c r="D60" s="424"/>
      <c r="E60" s="424"/>
      <c r="F60" s="424"/>
      <c r="G60" s="425"/>
      <c r="H60" s="424"/>
      <c r="I60" s="160"/>
      <c r="J60" s="424"/>
      <c r="K60" s="424"/>
      <c r="L60" s="424"/>
      <c r="M60" s="424"/>
      <c r="N60" s="426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424"/>
      <c r="AG60" s="174"/>
      <c r="AH60" s="160"/>
      <c r="AI60" s="153"/>
    </row>
    <row r="61" spans="1:35" ht="16.5" customHeight="1" x14ac:dyDescent="0.25">
      <c r="A61" s="183"/>
      <c r="B61" s="162"/>
      <c r="C61" s="424"/>
      <c r="D61" s="424"/>
      <c r="E61" s="424"/>
      <c r="F61" s="424"/>
      <c r="G61" s="424"/>
      <c r="H61" s="424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421"/>
      <c r="AH61" s="160"/>
      <c r="AI61" s="153"/>
    </row>
    <row r="62" spans="1:35" ht="16.5" customHeight="1" x14ac:dyDescent="0.25">
      <c r="A62" s="183"/>
      <c r="B62" s="162"/>
      <c r="C62" s="168"/>
      <c r="D62" s="424"/>
      <c r="E62" s="425"/>
      <c r="F62" s="425"/>
      <c r="G62" s="425"/>
      <c r="H62" s="425"/>
      <c r="I62" s="160"/>
      <c r="J62" s="166"/>
      <c r="K62" s="165"/>
      <c r="L62" s="165"/>
      <c r="M62" s="424"/>
      <c r="N62" s="426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424"/>
      <c r="AG62" s="178"/>
      <c r="AH62" s="160"/>
      <c r="AI62" s="153"/>
    </row>
    <row r="63" spans="1:35" ht="16.5" customHeight="1" x14ac:dyDescent="0.25">
      <c r="A63" s="183"/>
      <c r="B63" s="162"/>
      <c r="C63" s="424"/>
      <c r="D63" s="424"/>
      <c r="E63" s="424"/>
      <c r="F63" s="424"/>
      <c r="G63" s="424"/>
      <c r="H63" s="424"/>
      <c r="I63" s="160"/>
      <c r="J63" s="166"/>
      <c r="K63" s="165"/>
      <c r="L63" s="165"/>
      <c r="M63" s="424"/>
      <c r="N63" s="424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25">
      <c r="A64" s="183"/>
      <c r="B64" s="162"/>
      <c r="C64" s="168"/>
      <c r="D64" s="424"/>
      <c r="E64" s="425"/>
      <c r="F64" s="425"/>
      <c r="G64" s="425"/>
      <c r="H64" s="425"/>
      <c r="I64" s="160"/>
      <c r="J64" s="166"/>
      <c r="K64" s="165"/>
      <c r="L64" s="165"/>
      <c r="M64" s="424"/>
      <c r="N64" s="425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25">
      <c r="A65" s="183"/>
      <c r="B65" s="162"/>
      <c r="C65" s="168"/>
      <c r="D65" s="424"/>
      <c r="E65" s="186"/>
      <c r="F65" s="186"/>
      <c r="G65" s="186"/>
      <c r="H65" s="425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25">
      <c r="A66" s="183"/>
      <c r="B66" s="162"/>
      <c r="C66" s="179"/>
      <c r="D66" s="424"/>
      <c r="E66" s="424"/>
      <c r="F66" s="424"/>
      <c r="G66" s="424"/>
      <c r="H66" s="424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25">
      <c r="A67" s="183"/>
      <c r="B67" s="162"/>
      <c r="C67" s="179"/>
      <c r="D67" s="424"/>
      <c r="E67" s="424"/>
      <c r="F67" s="424"/>
      <c r="G67" s="424"/>
      <c r="H67" s="424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25">
      <c r="A68" s="183"/>
      <c r="B68" s="162"/>
      <c r="C68" s="179"/>
      <c r="D68" s="424"/>
      <c r="E68" s="424"/>
      <c r="F68" s="424"/>
      <c r="G68" s="424"/>
      <c r="H68" s="424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25">
      <c r="A69" s="183"/>
      <c r="B69" s="187"/>
      <c r="C69" s="179"/>
      <c r="D69" s="424"/>
      <c r="E69" s="424"/>
      <c r="F69" s="424"/>
      <c r="G69" s="424"/>
      <c r="H69" s="424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25">
      <c r="A70" s="183"/>
      <c r="B70" s="188"/>
      <c r="C70" s="179"/>
      <c r="D70" s="424"/>
      <c r="E70" s="424"/>
      <c r="F70" s="424"/>
      <c r="G70" s="424"/>
      <c r="H70" s="424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25">
      <c r="A71" s="183"/>
      <c r="B71" s="188"/>
      <c r="C71" s="424"/>
      <c r="D71" s="424"/>
      <c r="E71" s="425"/>
      <c r="F71" s="424"/>
      <c r="G71" s="425"/>
      <c r="H71" s="424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6">
      <c r="A72" s="183"/>
      <c r="B72" s="435"/>
      <c r="C72" s="436"/>
      <c r="D72" s="436"/>
      <c r="E72" s="436"/>
      <c r="F72" s="436"/>
      <c r="G72" s="436"/>
      <c r="H72" s="436"/>
      <c r="I72" s="160"/>
      <c r="J72" s="161"/>
      <c r="K72" s="181"/>
      <c r="L72" s="181"/>
      <c r="M72" s="428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25">
      <c r="A73" s="183"/>
      <c r="B73" s="189"/>
      <c r="C73" s="707"/>
      <c r="D73" s="707"/>
      <c r="E73" s="707"/>
      <c r="F73" s="707"/>
      <c r="G73" s="707"/>
      <c r="H73" s="707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25">
      <c r="A74" s="183"/>
      <c r="B74" s="189"/>
      <c r="C74" s="706"/>
      <c r="D74" s="707"/>
      <c r="E74" s="708"/>
      <c r="F74" s="708"/>
      <c r="G74" s="708"/>
      <c r="H74" s="708"/>
      <c r="I74" s="147"/>
      <c r="J74" s="432"/>
      <c r="K74" s="196"/>
      <c r="L74" s="196"/>
      <c r="M74" s="196"/>
      <c r="N74" s="196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25">
      <c r="A75" s="183"/>
      <c r="B75" s="197"/>
      <c r="C75" s="198"/>
      <c r="D75" s="198"/>
      <c r="E75" s="199"/>
      <c r="F75" s="705"/>
      <c r="G75" s="705"/>
      <c r="H75" s="201"/>
      <c r="I75" s="437"/>
      <c r="J75" s="453"/>
      <c r="K75" s="703"/>
      <c r="L75" s="703"/>
      <c r="M75" s="454"/>
      <c r="N75" s="454"/>
      <c r="O75" s="455"/>
      <c r="P75" s="456"/>
      <c r="Q75" s="457"/>
      <c r="R75" s="456"/>
      <c r="S75" s="456"/>
      <c r="T75" s="456"/>
      <c r="U75" s="456"/>
      <c r="V75" s="456"/>
      <c r="W75" s="456"/>
      <c r="X75" s="456"/>
      <c r="Y75" s="456"/>
      <c r="Z75" s="456"/>
      <c r="AA75" s="457"/>
      <c r="AB75" s="457"/>
      <c r="AC75" s="457"/>
      <c r="AD75" s="703"/>
      <c r="AE75" s="203"/>
      <c r="AF75" s="437"/>
      <c r="AG75" s="437"/>
      <c r="AH75" s="437"/>
      <c r="AI75" s="438"/>
    </row>
    <row r="76" spans="1:35" ht="16.5" customHeight="1" x14ac:dyDescent="0.25">
      <c r="A76" s="183"/>
      <c r="B76" s="204"/>
      <c r="C76" s="706"/>
      <c r="D76" s="706"/>
      <c r="E76" s="706"/>
      <c r="F76" s="705"/>
      <c r="G76" s="206"/>
      <c r="H76" s="206"/>
      <c r="I76" s="703"/>
      <c r="J76" s="706"/>
      <c r="K76" s="706"/>
      <c r="L76" s="706"/>
      <c r="M76" s="706"/>
      <c r="N76" s="705"/>
      <c r="O76" s="706"/>
      <c r="P76" s="706"/>
      <c r="Q76" s="703"/>
      <c r="R76" s="703"/>
      <c r="S76" s="703"/>
      <c r="T76" s="703"/>
      <c r="U76" s="703"/>
      <c r="V76" s="703"/>
      <c r="W76" s="703"/>
      <c r="X76" s="703"/>
      <c r="Y76" s="703"/>
      <c r="Z76" s="703"/>
      <c r="AA76" s="457"/>
      <c r="AB76" s="457"/>
      <c r="AC76" s="457"/>
      <c r="AD76" s="703"/>
      <c r="AE76" s="203"/>
      <c r="AF76" s="437"/>
      <c r="AG76" s="437"/>
      <c r="AH76" s="437"/>
      <c r="AI76" s="438"/>
    </row>
    <row r="77" spans="1:35" ht="16.5" customHeight="1" x14ac:dyDescent="0.25">
      <c r="A77" s="183"/>
      <c r="B77" s="197"/>
      <c r="C77" s="198"/>
      <c r="D77" s="198"/>
      <c r="E77" s="199"/>
      <c r="F77" s="458"/>
      <c r="G77" s="206"/>
      <c r="H77" s="206"/>
      <c r="I77" s="703"/>
      <c r="J77" s="703"/>
      <c r="K77" s="703"/>
      <c r="L77" s="703"/>
      <c r="M77" s="703"/>
      <c r="N77" s="702"/>
      <c r="O77" s="706"/>
      <c r="P77" s="703"/>
      <c r="Q77" s="703"/>
      <c r="R77" s="703"/>
      <c r="S77" s="703"/>
      <c r="T77" s="703"/>
      <c r="U77" s="703"/>
      <c r="V77" s="703"/>
      <c r="W77" s="703"/>
      <c r="X77" s="703"/>
      <c r="Y77" s="703"/>
      <c r="Z77" s="703"/>
      <c r="AA77" s="703"/>
      <c r="AB77" s="703"/>
      <c r="AC77" s="703"/>
      <c r="AD77" s="703"/>
      <c r="AE77" s="203"/>
      <c r="AF77" s="437"/>
      <c r="AG77" s="437"/>
      <c r="AH77" s="437"/>
      <c r="AI77" s="438"/>
    </row>
    <row r="78" spans="1:35" ht="16.5" customHeight="1" x14ac:dyDescent="0.25">
      <c r="A78" s="183"/>
      <c r="B78" s="210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25">
      <c r="A79" s="183"/>
      <c r="B79" s="211"/>
      <c r="C79" s="704"/>
      <c r="D79" s="704"/>
      <c r="E79" s="213"/>
      <c r="F79" s="704"/>
      <c r="G79" s="704"/>
      <c r="H79" s="704"/>
      <c r="I79" s="704"/>
      <c r="J79" s="213"/>
      <c r="K79" s="704"/>
      <c r="L79" s="704"/>
      <c r="M79" s="704"/>
      <c r="N79" s="704"/>
      <c r="O79" s="704"/>
      <c r="P79" s="704"/>
      <c r="Q79" s="704"/>
      <c r="R79" s="704"/>
      <c r="S79" s="704"/>
      <c r="T79" s="704"/>
      <c r="U79" s="704"/>
      <c r="V79" s="704"/>
      <c r="W79" s="704"/>
      <c r="X79" s="704"/>
      <c r="Y79" s="704"/>
      <c r="Z79" s="704"/>
      <c r="AA79" s="704"/>
      <c r="AB79" s="704"/>
      <c r="AC79" s="704"/>
      <c r="AD79" s="704"/>
      <c r="AE79" s="704"/>
      <c r="AF79" s="704"/>
      <c r="AG79" s="704"/>
      <c r="AH79" s="704"/>
      <c r="AI79" s="214"/>
    </row>
    <row r="80" spans="1:35" ht="16.5" customHeight="1" x14ac:dyDescent="0.25">
      <c r="A80" s="183"/>
      <c r="B80" s="210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25">
      <c r="A81" s="183"/>
      <c r="B81" s="210"/>
      <c r="C81" s="147"/>
      <c r="D81" s="147"/>
      <c r="E81" s="148"/>
      <c r="F81" s="215"/>
      <c r="G81" s="215"/>
      <c r="H81" s="215"/>
      <c r="I81" s="215"/>
      <c r="J81" s="148"/>
      <c r="K81" s="147"/>
      <c r="L81" s="147"/>
      <c r="M81" s="216"/>
      <c r="N81" s="215"/>
      <c r="O81" s="215"/>
      <c r="P81" s="147"/>
      <c r="Q81" s="148"/>
      <c r="R81" s="215"/>
      <c r="S81" s="215"/>
      <c r="T81" s="215"/>
      <c r="U81" s="215"/>
      <c r="V81" s="215"/>
      <c r="W81" s="215"/>
      <c r="X81" s="215"/>
      <c r="Y81" s="215"/>
      <c r="Z81" s="215"/>
      <c r="AA81" s="148"/>
      <c r="AB81" s="215"/>
      <c r="AC81" s="215"/>
      <c r="AD81" s="215"/>
      <c r="AE81" s="215"/>
      <c r="AF81" s="215"/>
      <c r="AG81" s="215"/>
      <c r="AH81" s="215"/>
      <c r="AI81" s="217"/>
    </row>
    <row r="82" spans="1:35" ht="16.5" customHeight="1" x14ac:dyDescent="0.25">
      <c r="A82" s="183"/>
      <c r="B82" s="210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25">
      <c r="A83" s="183"/>
      <c r="B83" s="211"/>
      <c r="C83" s="704"/>
      <c r="D83" s="704"/>
      <c r="E83" s="213"/>
      <c r="F83" s="704"/>
      <c r="G83" s="704"/>
      <c r="H83" s="704"/>
      <c r="I83" s="704"/>
      <c r="J83" s="213"/>
      <c r="K83" s="704"/>
      <c r="L83" s="704"/>
      <c r="M83" s="704"/>
      <c r="N83" s="704"/>
      <c r="O83" s="704"/>
      <c r="P83" s="704"/>
      <c r="Q83" s="704"/>
      <c r="R83" s="704"/>
      <c r="S83" s="704"/>
      <c r="T83" s="704"/>
      <c r="U83" s="704"/>
      <c r="V83" s="704"/>
      <c r="W83" s="704"/>
      <c r="X83" s="704"/>
      <c r="Y83" s="704"/>
      <c r="Z83" s="704"/>
      <c r="AA83" s="704"/>
      <c r="AB83" s="704"/>
      <c r="AC83" s="704"/>
      <c r="AD83" s="704"/>
      <c r="AE83" s="704"/>
      <c r="AF83" s="704"/>
      <c r="AG83" s="704"/>
      <c r="AH83" s="704"/>
      <c r="AI83" s="214"/>
    </row>
    <row r="84" spans="1:35" ht="16.5" customHeight="1" x14ac:dyDescent="0.25">
      <c r="A84" s="183"/>
      <c r="B84" s="210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25">
      <c r="A85" s="183"/>
      <c r="B85" s="210"/>
      <c r="C85" s="147"/>
      <c r="D85" s="147"/>
      <c r="E85" s="148"/>
      <c r="F85" s="215"/>
      <c r="G85" s="215"/>
      <c r="H85" s="215"/>
      <c r="I85" s="215"/>
      <c r="J85" s="148"/>
      <c r="K85" s="147"/>
      <c r="L85" s="147"/>
      <c r="M85" s="216"/>
      <c r="N85" s="215"/>
      <c r="O85" s="215"/>
      <c r="P85" s="147"/>
      <c r="Q85" s="148"/>
      <c r="R85" s="215"/>
      <c r="S85" s="215"/>
      <c r="T85" s="215"/>
      <c r="U85" s="215"/>
      <c r="V85" s="215"/>
      <c r="W85" s="215"/>
      <c r="X85" s="215"/>
      <c r="Y85" s="215"/>
      <c r="Z85" s="215"/>
      <c r="AA85" s="148"/>
      <c r="AB85" s="215"/>
      <c r="AC85" s="215"/>
      <c r="AD85" s="215"/>
      <c r="AE85" s="215"/>
      <c r="AF85" s="215"/>
      <c r="AG85" s="215"/>
      <c r="AH85" s="215"/>
      <c r="AI85" s="217"/>
    </row>
    <row r="86" spans="1:35" ht="16.5" customHeight="1" x14ac:dyDescent="0.25">
      <c r="A86" s="183"/>
      <c r="B86" s="218"/>
      <c r="C86" s="219"/>
      <c r="D86" s="707"/>
      <c r="E86" s="707"/>
      <c r="F86" s="707"/>
      <c r="G86" s="707"/>
      <c r="H86" s="707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25">
      <c r="A87" s="183"/>
      <c r="B87" s="218"/>
      <c r="C87" s="219"/>
      <c r="D87" s="707"/>
      <c r="E87" s="707"/>
      <c r="F87" s="707"/>
      <c r="G87" s="707"/>
      <c r="H87" s="707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25">
      <c r="A88" s="183"/>
      <c r="B88" s="218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">
      <c r="A89" s="183"/>
      <c r="B89" s="220"/>
      <c r="C89" s="145"/>
      <c r="D89" s="145"/>
      <c r="E89" s="145"/>
      <c r="F89" s="145"/>
      <c r="G89" s="145"/>
      <c r="H89" s="145"/>
      <c r="I89" s="145"/>
      <c r="J89" s="221"/>
      <c r="K89" s="145"/>
      <c r="L89" s="145"/>
      <c r="M89" s="145"/>
      <c r="N89" s="145"/>
      <c r="O89" s="145"/>
      <c r="P89" s="145"/>
      <c r="Q89" s="221"/>
      <c r="R89" s="221"/>
      <c r="S89" s="221"/>
      <c r="T89" s="221"/>
      <c r="U89" s="221"/>
      <c r="V89" s="221"/>
      <c r="W89" s="221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mergeCells count="2">
    <mergeCell ref="AE2:AG2"/>
    <mergeCell ref="AH2:AI2"/>
  </mergeCells>
  <printOptions horizontalCentered="1" verticalCentered="1"/>
  <pageMargins left="3" right="0.25" top="0.75" bottom="0.75" header="0.3" footer="0.3"/>
  <pageSetup paperSize="261"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I90"/>
  <sheetViews>
    <sheetView zoomScale="50" zoomScaleNormal="50" workbookViewId="0">
      <selection activeCell="U25" sqref="U25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22" customWidth="1"/>
    <col min="11" max="16" width="9.85546875" style="132" customWidth="1"/>
    <col min="17" max="17" width="12.42578125" style="222" customWidth="1"/>
    <col min="18" max="23" width="9.85546875" style="222" customWidth="1"/>
    <col min="24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220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2.5" customHeight="1" thickBot="1" x14ac:dyDescent="0.3">
      <c r="B2" s="772" t="s">
        <v>221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773" t="s">
        <v>177</v>
      </c>
      <c r="AF2" s="774"/>
      <c r="AG2" s="775"/>
      <c r="AH2" s="773" t="s">
        <v>191</v>
      </c>
      <c r="AI2" s="775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6">
      <c r="A7" s="158"/>
      <c r="B7" s="442"/>
      <c r="C7" s="428"/>
      <c r="D7" s="421"/>
      <c r="E7" s="421"/>
      <c r="F7" s="421"/>
      <c r="G7" s="421"/>
      <c r="H7" s="421"/>
      <c r="I7" s="160"/>
      <c r="J7" s="161"/>
      <c r="K7" s="421"/>
      <c r="L7" s="439"/>
      <c r="M7" s="439"/>
      <c r="N7" s="439"/>
      <c r="O7" s="439"/>
      <c r="P7" s="439"/>
      <c r="Q7" s="439"/>
      <c r="R7" s="439"/>
      <c r="S7" s="439"/>
      <c r="T7" s="439"/>
      <c r="U7" s="439"/>
      <c r="V7" s="439"/>
      <c r="W7" s="439"/>
      <c r="X7" s="421"/>
      <c r="Y7" s="160"/>
      <c r="Z7" s="160"/>
      <c r="AA7" s="160"/>
      <c r="AB7" s="439"/>
      <c r="AC7" s="439"/>
      <c r="AD7" s="439"/>
      <c r="AE7" s="439"/>
      <c r="AF7" s="439"/>
      <c r="AG7" s="439"/>
      <c r="AH7" s="160"/>
      <c r="AI7" s="153"/>
    </row>
    <row r="8" spans="1:35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443"/>
      <c r="L8" s="441"/>
      <c r="M8" s="441"/>
      <c r="N8" s="441"/>
      <c r="O8" s="441"/>
      <c r="P8" s="441"/>
      <c r="Q8" s="441"/>
      <c r="R8" s="441"/>
      <c r="S8" s="441"/>
      <c r="T8" s="441"/>
      <c r="U8" s="441"/>
      <c r="V8" s="441"/>
      <c r="W8" s="441"/>
      <c r="X8" s="443"/>
      <c r="Y8" s="160"/>
      <c r="Z8" s="160"/>
      <c r="AA8" s="441"/>
      <c r="AB8" s="441"/>
      <c r="AC8" s="441"/>
      <c r="AD8" s="441"/>
      <c r="AE8" s="441"/>
      <c r="AF8" s="441"/>
      <c r="AG8" s="441"/>
      <c r="AH8" s="441"/>
      <c r="AI8" s="153"/>
    </row>
    <row r="9" spans="1:35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429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25">
      <c r="B11" s="162"/>
      <c r="C11" s="427"/>
      <c r="D11" s="427"/>
      <c r="E11" s="427"/>
      <c r="F11" s="427"/>
      <c r="G11" s="427"/>
      <c r="H11" s="427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444"/>
      <c r="AC11" s="444"/>
      <c r="AD11" s="427"/>
      <c r="AE11" s="427"/>
      <c r="AF11" s="168"/>
      <c r="AG11" s="430"/>
      <c r="AH11" s="160"/>
      <c r="AI11" s="153"/>
    </row>
    <row r="12" spans="1:35" ht="16.5" customHeight="1" x14ac:dyDescent="0.25">
      <c r="B12" s="162"/>
      <c r="C12" s="427"/>
      <c r="D12" s="427"/>
      <c r="E12" s="427"/>
      <c r="F12" s="169"/>
      <c r="G12" s="427"/>
      <c r="H12" s="170"/>
      <c r="I12" s="167"/>
      <c r="J12" s="161"/>
      <c r="K12" s="160"/>
      <c r="L12" s="427"/>
      <c r="M12" s="444"/>
      <c r="N12" s="444"/>
      <c r="O12" s="444"/>
      <c r="P12" s="444"/>
      <c r="Q12" s="168"/>
      <c r="R12" s="445"/>
      <c r="S12" s="445"/>
      <c r="T12" s="445"/>
      <c r="U12" s="445"/>
      <c r="V12" s="445"/>
      <c r="W12" s="445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25">
      <c r="B14" s="162"/>
      <c r="C14" s="446"/>
      <c r="D14" s="447"/>
      <c r="E14" s="165"/>
      <c r="F14" s="165"/>
      <c r="G14" s="165"/>
      <c r="H14" s="165"/>
      <c r="I14" s="160"/>
      <c r="J14" s="161"/>
      <c r="K14" s="160"/>
      <c r="L14" s="424"/>
      <c r="M14" s="166"/>
      <c r="N14" s="166"/>
      <c r="O14" s="161"/>
      <c r="P14" s="161"/>
      <c r="Q14" s="424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421"/>
      <c r="AE14" s="421"/>
      <c r="AF14" s="421"/>
      <c r="AG14" s="174"/>
      <c r="AH14" s="160"/>
      <c r="AI14" s="153"/>
    </row>
    <row r="15" spans="1:35" ht="16.5" customHeight="1" x14ac:dyDescent="0.25">
      <c r="B15" s="162"/>
      <c r="C15" s="176"/>
      <c r="D15" s="176"/>
      <c r="E15" s="425"/>
      <c r="F15" s="425"/>
      <c r="G15" s="425"/>
      <c r="H15" s="425"/>
      <c r="I15" s="160"/>
      <c r="J15" s="161"/>
      <c r="K15" s="160"/>
      <c r="L15" s="424"/>
      <c r="M15" s="166"/>
      <c r="N15" s="166"/>
      <c r="O15" s="161"/>
      <c r="P15" s="161"/>
      <c r="Q15" s="424"/>
      <c r="R15" s="448"/>
      <c r="S15" s="448"/>
      <c r="T15" s="448"/>
      <c r="U15" s="448"/>
      <c r="V15" s="448"/>
      <c r="W15" s="448"/>
      <c r="X15" s="174"/>
      <c r="Y15" s="160"/>
      <c r="Z15" s="160"/>
      <c r="AA15" s="160"/>
      <c r="AB15" s="161"/>
      <c r="AC15" s="161"/>
      <c r="AD15" s="421"/>
      <c r="AE15" s="421"/>
      <c r="AF15" s="421"/>
      <c r="AG15" s="174"/>
      <c r="AH15" s="160"/>
      <c r="AI15" s="153"/>
    </row>
    <row r="16" spans="1:35" ht="16.5" customHeight="1" x14ac:dyDescent="0.25">
      <c r="B16" s="162"/>
      <c r="C16" s="446"/>
      <c r="D16" s="176"/>
      <c r="E16" s="424"/>
      <c r="F16" s="424"/>
      <c r="G16" s="424"/>
      <c r="H16" s="424"/>
      <c r="I16" s="160"/>
      <c r="J16" s="161"/>
      <c r="K16" s="160"/>
      <c r="L16" s="424"/>
      <c r="M16" s="166"/>
      <c r="N16" s="166"/>
      <c r="O16" s="161"/>
      <c r="P16" s="161"/>
      <c r="Q16" s="424"/>
      <c r="R16" s="448"/>
      <c r="S16" s="448"/>
      <c r="T16" s="448"/>
      <c r="U16" s="448"/>
      <c r="V16" s="448"/>
      <c r="W16" s="448"/>
      <c r="X16" s="174"/>
      <c r="Y16" s="160"/>
      <c r="Z16" s="160"/>
      <c r="AA16" s="160"/>
      <c r="AB16" s="161"/>
      <c r="AC16" s="161"/>
      <c r="AD16" s="421"/>
      <c r="AE16" s="421"/>
      <c r="AF16" s="421"/>
      <c r="AG16" s="174"/>
      <c r="AH16" s="160"/>
      <c r="AI16" s="153"/>
    </row>
    <row r="17" spans="2:35" ht="16.5" customHeight="1" x14ac:dyDescent="0.25">
      <c r="B17" s="162"/>
      <c r="C17" s="176"/>
      <c r="D17" s="176"/>
      <c r="E17" s="425"/>
      <c r="F17" s="425"/>
      <c r="G17" s="425"/>
      <c r="H17" s="425"/>
      <c r="I17" s="160"/>
      <c r="J17" s="161"/>
      <c r="K17" s="160"/>
      <c r="L17" s="424"/>
      <c r="M17" s="166"/>
      <c r="N17" s="166"/>
      <c r="O17" s="161"/>
      <c r="P17" s="161"/>
      <c r="Q17" s="424"/>
      <c r="R17" s="448"/>
      <c r="S17" s="448"/>
      <c r="T17" s="448"/>
      <c r="U17" s="448"/>
      <c r="V17" s="448"/>
      <c r="W17" s="448"/>
      <c r="X17" s="174"/>
      <c r="Y17" s="160"/>
      <c r="Z17" s="160"/>
      <c r="AA17" s="160"/>
      <c r="AB17" s="161"/>
      <c r="AC17" s="161"/>
      <c r="AD17" s="421"/>
      <c r="AE17" s="421"/>
      <c r="AF17" s="421"/>
      <c r="AG17" s="174"/>
      <c r="AH17" s="160"/>
      <c r="AI17" s="153"/>
    </row>
    <row r="18" spans="2:35" ht="16.5" customHeight="1" x14ac:dyDescent="0.25">
      <c r="B18" s="162"/>
      <c r="C18" s="446"/>
      <c r="D18" s="447"/>
      <c r="E18" s="424"/>
      <c r="F18" s="424"/>
      <c r="G18" s="424"/>
      <c r="H18" s="424"/>
      <c r="I18" s="160"/>
      <c r="J18" s="161"/>
      <c r="K18" s="160"/>
      <c r="L18" s="424"/>
      <c r="M18" s="166"/>
      <c r="N18" s="166"/>
      <c r="O18" s="161"/>
      <c r="P18" s="161"/>
      <c r="Q18" s="424"/>
      <c r="R18" s="448"/>
      <c r="S18" s="448"/>
      <c r="T18" s="448"/>
      <c r="U18" s="448"/>
      <c r="V18" s="448"/>
      <c r="W18" s="448"/>
      <c r="X18" s="174"/>
      <c r="Y18" s="160"/>
      <c r="Z18" s="160"/>
      <c r="AA18" s="160"/>
      <c r="AB18" s="161"/>
      <c r="AC18" s="161"/>
      <c r="AD18" s="421"/>
      <c r="AE18" s="421"/>
      <c r="AF18" s="421"/>
      <c r="AG18" s="174"/>
      <c r="AH18" s="160"/>
      <c r="AI18" s="153"/>
    </row>
    <row r="19" spans="2:35" ht="16.5" customHeight="1" x14ac:dyDescent="0.25">
      <c r="B19" s="162"/>
      <c r="C19" s="176"/>
      <c r="D19" s="176"/>
      <c r="E19" s="425"/>
      <c r="F19" s="425"/>
      <c r="G19" s="425"/>
      <c r="H19" s="425"/>
      <c r="I19" s="160"/>
      <c r="J19" s="161"/>
      <c r="K19" s="160"/>
      <c r="L19" s="424"/>
      <c r="M19" s="166"/>
      <c r="N19" s="166"/>
      <c r="O19" s="161"/>
      <c r="P19" s="161"/>
      <c r="Q19" s="424"/>
      <c r="R19" s="448"/>
      <c r="S19" s="448"/>
      <c r="T19" s="448"/>
      <c r="U19" s="448"/>
      <c r="V19" s="448"/>
      <c r="W19" s="448"/>
      <c r="X19" s="421"/>
      <c r="Y19" s="160"/>
      <c r="Z19" s="160"/>
      <c r="AA19" s="160"/>
      <c r="AB19" s="161"/>
      <c r="AC19" s="161"/>
      <c r="AD19" s="421"/>
      <c r="AE19" s="421"/>
      <c r="AF19" s="421"/>
      <c r="AG19" s="421"/>
      <c r="AH19" s="160"/>
      <c r="AI19" s="153"/>
    </row>
    <row r="20" spans="2:35" ht="16.5" customHeight="1" x14ac:dyDescent="0.25">
      <c r="B20" s="162"/>
      <c r="C20" s="449"/>
      <c r="D20" s="450"/>
      <c r="E20" s="424"/>
      <c r="F20" s="424"/>
      <c r="G20" s="424"/>
      <c r="H20" s="424"/>
      <c r="I20" s="160"/>
      <c r="J20" s="161"/>
      <c r="K20" s="160"/>
      <c r="L20" s="424"/>
      <c r="M20" s="166"/>
      <c r="N20" s="166"/>
      <c r="O20" s="161"/>
      <c r="P20" s="161"/>
      <c r="Q20" s="424"/>
      <c r="R20" s="448"/>
      <c r="S20" s="448"/>
      <c r="T20" s="448"/>
      <c r="U20" s="448"/>
      <c r="V20" s="448"/>
      <c r="W20" s="448"/>
      <c r="X20" s="174"/>
      <c r="Y20" s="160"/>
      <c r="Z20" s="160"/>
      <c r="AA20" s="160"/>
      <c r="AB20" s="161"/>
      <c r="AC20" s="161"/>
      <c r="AD20" s="161"/>
      <c r="AE20" s="160"/>
      <c r="AF20" s="424"/>
      <c r="AG20" s="174"/>
      <c r="AH20" s="160"/>
      <c r="AI20" s="153"/>
    </row>
    <row r="21" spans="2:35" ht="16.5" customHeight="1" x14ac:dyDescent="0.25">
      <c r="B21" s="162"/>
      <c r="C21" s="176"/>
      <c r="D21" s="176"/>
      <c r="E21" s="425"/>
      <c r="F21" s="425"/>
      <c r="G21" s="425"/>
      <c r="H21" s="424"/>
      <c r="I21" s="160"/>
      <c r="J21" s="161"/>
      <c r="K21" s="160"/>
      <c r="L21" s="424"/>
      <c r="M21" s="166"/>
      <c r="N21" s="166"/>
      <c r="O21" s="161"/>
      <c r="P21" s="161"/>
      <c r="Q21" s="424"/>
      <c r="R21" s="448"/>
      <c r="S21" s="448"/>
      <c r="T21" s="448"/>
      <c r="U21" s="448"/>
      <c r="V21" s="448"/>
      <c r="W21" s="448"/>
      <c r="X21" s="421"/>
      <c r="Y21" s="160"/>
      <c r="Z21" s="160"/>
      <c r="AA21" s="160"/>
      <c r="AB21" s="161"/>
      <c r="AC21" s="161"/>
      <c r="AD21" s="161"/>
      <c r="AE21" s="160"/>
      <c r="AF21" s="161"/>
      <c r="AG21" s="421"/>
      <c r="AH21" s="160"/>
      <c r="AI21" s="153"/>
    </row>
    <row r="22" spans="2:35" ht="16.5" customHeight="1" x14ac:dyDescent="0.25">
      <c r="B22" s="162"/>
      <c r="C22" s="446"/>
      <c r="D22" s="447"/>
      <c r="E22" s="424"/>
      <c r="F22" s="424"/>
      <c r="G22" s="424"/>
      <c r="H22" s="424"/>
      <c r="I22" s="160"/>
      <c r="J22" s="161"/>
      <c r="K22" s="160"/>
      <c r="L22" s="424"/>
      <c r="M22" s="166"/>
      <c r="N22" s="166"/>
      <c r="O22" s="161"/>
      <c r="P22" s="161"/>
      <c r="Q22" s="424"/>
      <c r="R22" s="448"/>
      <c r="S22" s="448"/>
      <c r="T22" s="448"/>
      <c r="U22" s="448"/>
      <c r="V22" s="448"/>
      <c r="W22" s="448"/>
      <c r="X22" s="178"/>
      <c r="Y22" s="160"/>
      <c r="Z22" s="160"/>
      <c r="AA22" s="160"/>
      <c r="AB22" s="161"/>
      <c r="AC22" s="161"/>
      <c r="AD22" s="161"/>
      <c r="AE22" s="160"/>
      <c r="AF22" s="424"/>
      <c r="AG22" s="178"/>
      <c r="AH22" s="160"/>
      <c r="AI22" s="153"/>
    </row>
    <row r="23" spans="2:35" ht="16.5" customHeight="1" x14ac:dyDescent="0.25">
      <c r="B23" s="162"/>
      <c r="C23" s="176"/>
      <c r="D23" s="176"/>
      <c r="E23" s="425"/>
      <c r="F23" s="425"/>
      <c r="G23" s="425"/>
      <c r="H23" s="424"/>
      <c r="I23" s="160"/>
      <c r="J23" s="161"/>
      <c r="K23" s="160"/>
      <c r="L23" s="424"/>
      <c r="M23" s="166"/>
      <c r="N23" s="166"/>
      <c r="O23" s="161"/>
      <c r="P23" s="161"/>
      <c r="Q23" s="424"/>
      <c r="R23" s="448"/>
      <c r="S23" s="448"/>
      <c r="T23" s="448"/>
      <c r="U23" s="448"/>
      <c r="V23" s="448"/>
      <c r="W23" s="448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25">
      <c r="B24" s="162"/>
      <c r="C24" s="446"/>
      <c r="D24" s="447"/>
      <c r="E24" s="424"/>
      <c r="F24" s="424"/>
      <c r="G24" s="424"/>
      <c r="H24" s="424"/>
      <c r="I24" s="160"/>
      <c r="J24" s="161"/>
      <c r="K24" s="160"/>
      <c r="L24" s="424"/>
      <c r="M24" s="166"/>
      <c r="N24" s="166"/>
      <c r="O24" s="161"/>
      <c r="P24" s="161"/>
      <c r="Q24" s="424"/>
      <c r="R24" s="448"/>
      <c r="S24" s="448"/>
      <c r="T24" s="448"/>
      <c r="U24" s="448"/>
      <c r="V24" s="448"/>
      <c r="W24" s="448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6">
      <c r="B25" s="162"/>
      <c r="C25" s="176"/>
      <c r="D25" s="176"/>
      <c r="E25" s="425"/>
      <c r="F25" s="425"/>
      <c r="G25" s="425"/>
      <c r="H25" s="424"/>
      <c r="I25" s="160"/>
      <c r="J25" s="161"/>
      <c r="K25" s="160"/>
      <c r="L25" s="179"/>
      <c r="M25" s="166"/>
      <c r="N25" s="166"/>
      <c r="O25" s="161"/>
      <c r="P25" s="161"/>
      <c r="Q25" s="424"/>
      <c r="R25" s="448"/>
      <c r="S25" s="448"/>
      <c r="T25" s="448"/>
      <c r="U25" s="448"/>
      <c r="V25" s="448"/>
      <c r="W25" s="448"/>
      <c r="X25" s="160"/>
      <c r="Y25" s="160"/>
      <c r="Z25" s="160"/>
      <c r="AA25" s="160"/>
      <c r="AB25" s="439"/>
      <c r="AC25" s="439"/>
      <c r="AD25" s="439"/>
      <c r="AE25" s="439"/>
      <c r="AF25" s="439"/>
      <c r="AG25" s="439"/>
      <c r="AH25" s="160"/>
      <c r="AI25" s="153"/>
    </row>
    <row r="26" spans="2:35" ht="16.5" customHeight="1" x14ac:dyDescent="0.6">
      <c r="B26" s="162"/>
      <c r="C26" s="168"/>
      <c r="D26" s="424"/>
      <c r="E26" s="425"/>
      <c r="F26" s="425"/>
      <c r="G26" s="425"/>
      <c r="H26" s="425"/>
      <c r="I26" s="160"/>
      <c r="J26" s="161"/>
      <c r="K26" s="160"/>
      <c r="L26" s="424"/>
      <c r="M26" s="166"/>
      <c r="N26" s="166"/>
      <c r="O26" s="161"/>
      <c r="P26" s="161"/>
      <c r="Q26" s="424"/>
      <c r="R26" s="448"/>
      <c r="S26" s="448"/>
      <c r="T26" s="448"/>
      <c r="U26" s="448"/>
      <c r="V26" s="448"/>
      <c r="W26" s="448"/>
      <c r="X26" s="160"/>
      <c r="Y26" s="160"/>
      <c r="Z26" s="160"/>
      <c r="AA26" s="160"/>
      <c r="AB26" s="439"/>
      <c r="AC26" s="439"/>
      <c r="AD26" s="439"/>
      <c r="AE26" s="439"/>
      <c r="AF26" s="439"/>
      <c r="AG26" s="439"/>
      <c r="AH26" s="160"/>
      <c r="AI26" s="153"/>
    </row>
    <row r="27" spans="2:35" ht="16.5" customHeight="1" x14ac:dyDescent="0.25">
      <c r="B27" s="162"/>
      <c r="C27" s="424"/>
      <c r="D27" s="424"/>
      <c r="E27" s="425"/>
      <c r="F27" s="425"/>
      <c r="G27" s="425"/>
      <c r="H27" s="424"/>
      <c r="I27" s="160"/>
      <c r="J27" s="161"/>
      <c r="K27" s="160"/>
      <c r="L27" s="424"/>
      <c r="M27" s="166"/>
      <c r="N27" s="166"/>
      <c r="O27" s="161"/>
      <c r="P27" s="161"/>
      <c r="Q27" s="424"/>
      <c r="R27" s="448"/>
      <c r="S27" s="448"/>
      <c r="T27" s="448"/>
      <c r="U27" s="448"/>
      <c r="V27" s="448"/>
      <c r="W27" s="448"/>
      <c r="X27" s="160"/>
      <c r="Y27" s="160"/>
      <c r="Z27" s="160"/>
      <c r="AA27" s="440"/>
      <c r="AB27" s="440"/>
      <c r="AC27" s="440"/>
      <c r="AD27" s="440"/>
      <c r="AE27" s="440"/>
      <c r="AF27" s="440"/>
      <c r="AG27" s="440"/>
      <c r="AH27" s="440"/>
      <c r="AI27" s="153"/>
    </row>
    <row r="28" spans="2:35" ht="16.5" customHeight="1" x14ac:dyDescent="0.25">
      <c r="B28" s="162"/>
      <c r="C28" s="451"/>
      <c r="D28" s="168"/>
      <c r="E28" s="165"/>
      <c r="F28" s="165"/>
      <c r="G28" s="165"/>
      <c r="H28" s="165"/>
      <c r="I28" s="160"/>
      <c r="J28" s="161"/>
      <c r="K28" s="160"/>
      <c r="L28" s="424"/>
      <c r="M28" s="166"/>
      <c r="N28" s="166"/>
      <c r="O28" s="161"/>
      <c r="P28" s="161"/>
      <c r="Q28" s="424"/>
      <c r="R28" s="448"/>
      <c r="S28" s="448"/>
      <c r="T28" s="448"/>
      <c r="U28" s="448"/>
      <c r="V28" s="448"/>
      <c r="W28" s="448"/>
      <c r="X28" s="160"/>
      <c r="Y28" s="160"/>
      <c r="Z28" s="160"/>
      <c r="AA28" s="440"/>
      <c r="AB28" s="440"/>
      <c r="AC28" s="440"/>
      <c r="AD28" s="440"/>
      <c r="AE28" s="440"/>
      <c r="AF28" s="440"/>
      <c r="AG28" s="440"/>
      <c r="AH28" s="440"/>
      <c r="AI28" s="153"/>
    </row>
    <row r="29" spans="2:35" ht="16.5" customHeight="1" x14ac:dyDescent="0.25">
      <c r="B29" s="162"/>
      <c r="C29" s="424"/>
      <c r="D29" s="424"/>
      <c r="E29" s="425"/>
      <c r="F29" s="425"/>
      <c r="G29" s="425"/>
      <c r="H29" s="424"/>
      <c r="I29" s="160"/>
      <c r="J29" s="161"/>
      <c r="K29" s="160"/>
      <c r="L29" s="424"/>
      <c r="M29" s="166"/>
      <c r="N29" s="166"/>
      <c r="O29" s="161"/>
      <c r="P29" s="161"/>
      <c r="Q29" s="424"/>
      <c r="R29" s="448"/>
      <c r="S29" s="448"/>
      <c r="T29" s="448"/>
      <c r="U29" s="448"/>
      <c r="V29" s="448"/>
      <c r="W29" s="448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25">
      <c r="B30" s="162"/>
      <c r="C30" s="168"/>
      <c r="D30" s="424"/>
      <c r="E30" s="425"/>
      <c r="F30" s="425"/>
      <c r="G30" s="425"/>
      <c r="H30" s="425"/>
      <c r="I30" s="160"/>
      <c r="J30" s="161"/>
      <c r="K30" s="160"/>
      <c r="L30" s="424"/>
      <c r="M30" s="166"/>
      <c r="N30" s="166"/>
      <c r="O30" s="161"/>
      <c r="P30" s="161"/>
      <c r="Q30" s="424"/>
      <c r="R30" s="448"/>
      <c r="S30" s="448"/>
      <c r="T30" s="448"/>
      <c r="U30" s="448"/>
      <c r="V30" s="448"/>
      <c r="W30" s="448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25">
      <c r="B31" s="162"/>
      <c r="C31" s="168"/>
      <c r="D31" s="424"/>
      <c r="E31" s="425"/>
      <c r="F31" s="425"/>
      <c r="G31" s="425"/>
      <c r="H31" s="425"/>
      <c r="I31" s="160"/>
      <c r="J31" s="161"/>
      <c r="K31" s="160"/>
      <c r="L31" s="424"/>
      <c r="M31" s="166"/>
      <c r="N31" s="166"/>
      <c r="O31" s="161"/>
      <c r="P31" s="161"/>
      <c r="Q31" s="424"/>
      <c r="R31" s="448"/>
      <c r="S31" s="448"/>
      <c r="T31" s="448"/>
      <c r="U31" s="448"/>
      <c r="V31" s="448"/>
      <c r="W31" s="448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25">
      <c r="B32" s="162"/>
      <c r="C32" s="168"/>
      <c r="D32" s="424"/>
      <c r="E32" s="425"/>
      <c r="F32" s="425"/>
      <c r="G32" s="425"/>
      <c r="H32" s="425"/>
      <c r="I32" s="160"/>
      <c r="J32" s="161"/>
      <c r="K32" s="160"/>
      <c r="L32" s="424"/>
      <c r="M32" s="166"/>
      <c r="N32" s="166"/>
      <c r="O32" s="161"/>
      <c r="P32" s="161"/>
      <c r="Q32" s="424"/>
      <c r="R32" s="448"/>
      <c r="S32" s="448"/>
      <c r="T32" s="448"/>
      <c r="U32" s="448"/>
      <c r="V32" s="448"/>
      <c r="W32" s="448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25">
      <c r="B33" s="162"/>
      <c r="C33" s="168"/>
      <c r="D33" s="424"/>
      <c r="E33" s="425"/>
      <c r="F33" s="425"/>
      <c r="G33" s="425"/>
      <c r="H33" s="425"/>
      <c r="I33" s="160"/>
      <c r="J33" s="161"/>
      <c r="K33" s="160"/>
      <c r="L33" s="424"/>
      <c r="M33" s="166"/>
      <c r="N33" s="166"/>
      <c r="O33" s="161"/>
      <c r="P33" s="161"/>
      <c r="Q33" s="424"/>
      <c r="R33" s="448"/>
      <c r="S33" s="448"/>
      <c r="T33" s="448"/>
      <c r="U33" s="448"/>
      <c r="V33" s="448"/>
      <c r="W33" s="448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25">
      <c r="B34" s="162"/>
      <c r="C34" s="168"/>
      <c r="D34" s="424"/>
      <c r="E34" s="425"/>
      <c r="F34" s="425"/>
      <c r="G34" s="425"/>
      <c r="H34" s="425"/>
      <c r="I34" s="160"/>
      <c r="J34" s="161"/>
      <c r="K34" s="160"/>
      <c r="L34" s="424"/>
      <c r="M34" s="166"/>
      <c r="N34" s="166"/>
      <c r="O34" s="161"/>
      <c r="P34" s="161"/>
      <c r="Q34" s="424"/>
      <c r="R34" s="448"/>
      <c r="S34" s="448"/>
      <c r="T34" s="448"/>
      <c r="U34" s="448"/>
      <c r="V34" s="448"/>
      <c r="W34" s="448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25">
      <c r="B35" s="162"/>
      <c r="C35" s="168"/>
      <c r="D35" s="424"/>
      <c r="E35" s="425"/>
      <c r="F35" s="425"/>
      <c r="G35" s="425"/>
      <c r="H35" s="425"/>
      <c r="I35" s="160"/>
      <c r="J35" s="161"/>
      <c r="K35" s="160"/>
      <c r="L35" s="424"/>
      <c r="M35" s="166"/>
      <c r="N35" s="166"/>
      <c r="O35" s="161"/>
      <c r="P35" s="161"/>
      <c r="Q35" s="424"/>
      <c r="R35" s="448"/>
      <c r="S35" s="448"/>
      <c r="T35" s="448"/>
      <c r="U35" s="448"/>
      <c r="V35" s="448"/>
      <c r="W35" s="448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25">
      <c r="B36" s="162"/>
      <c r="C36" s="168"/>
      <c r="D36" s="424"/>
      <c r="E36" s="425"/>
      <c r="F36" s="425"/>
      <c r="G36" s="425"/>
      <c r="H36" s="425"/>
      <c r="I36" s="160"/>
      <c r="J36" s="161"/>
      <c r="K36" s="160"/>
      <c r="L36" s="424"/>
      <c r="M36" s="166"/>
      <c r="N36" s="166"/>
      <c r="O36" s="161"/>
      <c r="P36" s="161"/>
      <c r="Q36" s="424"/>
      <c r="R36" s="448"/>
      <c r="S36" s="448"/>
      <c r="T36" s="448"/>
      <c r="U36" s="448"/>
      <c r="V36" s="448"/>
      <c r="W36" s="448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25">
      <c r="B37" s="162"/>
      <c r="C37" s="168"/>
      <c r="D37" s="424"/>
      <c r="E37" s="425"/>
      <c r="F37" s="425"/>
      <c r="G37" s="425"/>
      <c r="H37" s="425"/>
      <c r="I37" s="160"/>
      <c r="J37" s="161"/>
      <c r="K37" s="160"/>
      <c r="L37" s="424"/>
      <c r="M37" s="166"/>
      <c r="N37" s="166"/>
      <c r="O37" s="161"/>
      <c r="P37" s="161"/>
      <c r="Q37" s="424"/>
      <c r="R37" s="448"/>
      <c r="S37" s="448"/>
      <c r="T37" s="448"/>
      <c r="U37" s="448"/>
      <c r="V37" s="448"/>
      <c r="W37" s="448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25">
      <c r="B38" s="162"/>
      <c r="C38" s="168"/>
      <c r="D38" s="424"/>
      <c r="E38" s="425"/>
      <c r="F38" s="425"/>
      <c r="G38" s="425"/>
      <c r="H38" s="425"/>
      <c r="I38" s="160"/>
      <c r="J38" s="161"/>
      <c r="K38" s="160"/>
      <c r="L38" s="424"/>
      <c r="M38" s="166"/>
      <c r="N38" s="166"/>
      <c r="O38" s="161"/>
      <c r="P38" s="161"/>
      <c r="Q38" s="424"/>
      <c r="R38" s="448"/>
      <c r="S38" s="448"/>
      <c r="T38" s="448"/>
      <c r="U38" s="448"/>
      <c r="V38" s="448"/>
      <c r="W38" s="448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25">
      <c r="B39" s="162"/>
      <c r="C39" s="168"/>
      <c r="D39" s="424"/>
      <c r="E39" s="425"/>
      <c r="F39" s="425"/>
      <c r="G39" s="425"/>
      <c r="H39" s="425"/>
      <c r="I39" s="160"/>
      <c r="J39" s="161"/>
      <c r="K39" s="160"/>
      <c r="L39" s="424"/>
      <c r="M39" s="166"/>
      <c r="N39" s="166"/>
      <c r="O39" s="161"/>
      <c r="P39" s="161"/>
      <c r="Q39" s="424"/>
      <c r="R39" s="448"/>
      <c r="S39" s="448"/>
      <c r="T39" s="448"/>
      <c r="U39" s="448"/>
      <c r="V39" s="448"/>
      <c r="W39" s="448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25">
      <c r="B40" s="162"/>
      <c r="C40" s="168"/>
      <c r="D40" s="424"/>
      <c r="E40" s="425"/>
      <c r="F40" s="425"/>
      <c r="G40" s="425"/>
      <c r="H40" s="425"/>
      <c r="I40" s="160"/>
      <c r="J40" s="161"/>
      <c r="K40" s="160"/>
      <c r="L40" s="424"/>
      <c r="M40" s="166"/>
      <c r="N40" s="166"/>
      <c r="O40" s="161"/>
      <c r="P40" s="161"/>
      <c r="Q40" s="424"/>
      <c r="R40" s="448"/>
      <c r="S40" s="448"/>
      <c r="T40" s="448"/>
      <c r="U40" s="448"/>
      <c r="V40" s="448"/>
      <c r="W40" s="448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25">
      <c r="A41" s="183"/>
      <c r="B41" s="162"/>
      <c r="C41" s="424"/>
      <c r="D41" s="424"/>
      <c r="E41" s="425"/>
      <c r="F41" s="425"/>
      <c r="G41" s="425"/>
      <c r="H41" s="424"/>
      <c r="I41" s="160"/>
      <c r="J41" s="161"/>
      <c r="K41" s="160"/>
      <c r="L41" s="424"/>
      <c r="M41" s="166"/>
      <c r="N41" s="166"/>
      <c r="O41" s="161"/>
      <c r="P41" s="161"/>
      <c r="Q41" s="424"/>
      <c r="R41" s="448"/>
      <c r="S41" s="448"/>
      <c r="T41" s="448"/>
      <c r="U41" s="448"/>
      <c r="V41" s="448"/>
      <c r="W41" s="448"/>
      <c r="X41" s="160"/>
      <c r="Y41" s="160"/>
      <c r="Z41" s="160"/>
      <c r="AA41" s="160"/>
      <c r="AB41" s="444"/>
      <c r="AC41" s="444"/>
      <c r="AD41" s="427"/>
      <c r="AE41" s="427"/>
      <c r="AF41" s="168"/>
      <c r="AG41" s="430"/>
      <c r="AH41" s="160"/>
      <c r="AI41" s="153"/>
    </row>
    <row r="42" spans="1:35" ht="16.5" customHeight="1" x14ac:dyDescent="0.25">
      <c r="A42" s="183"/>
      <c r="B42" s="162"/>
      <c r="C42" s="184"/>
      <c r="D42" s="184"/>
      <c r="E42" s="424"/>
      <c r="F42" s="424"/>
      <c r="G42" s="424"/>
      <c r="H42" s="424"/>
      <c r="I42" s="160"/>
      <c r="J42" s="161"/>
      <c r="K42" s="160"/>
      <c r="L42" s="424"/>
      <c r="M42" s="166"/>
      <c r="N42" s="166"/>
      <c r="O42" s="161"/>
      <c r="P42" s="161"/>
      <c r="Q42" s="424"/>
      <c r="R42" s="448"/>
      <c r="S42" s="448"/>
      <c r="T42" s="448"/>
      <c r="U42" s="448"/>
      <c r="V42" s="448"/>
      <c r="W42" s="448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25">
      <c r="A43" s="183"/>
      <c r="B43" s="162"/>
      <c r="C43" s="184"/>
      <c r="D43" s="184"/>
      <c r="E43" s="424"/>
      <c r="F43" s="424"/>
      <c r="G43" s="424"/>
      <c r="H43" s="424"/>
      <c r="I43" s="160"/>
      <c r="J43" s="161"/>
      <c r="K43" s="160"/>
      <c r="L43" s="424"/>
      <c r="M43" s="166"/>
      <c r="N43" s="166"/>
      <c r="O43" s="161"/>
      <c r="P43" s="161"/>
      <c r="Q43" s="424"/>
      <c r="R43" s="448"/>
      <c r="S43" s="448"/>
      <c r="T43" s="448"/>
      <c r="U43" s="448"/>
      <c r="V43" s="448"/>
      <c r="W43" s="448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25">
      <c r="A44" s="183"/>
      <c r="B44" s="162"/>
      <c r="C44" s="184"/>
      <c r="D44" s="184"/>
      <c r="E44" s="424"/>
      <c r="F44" s="424"/>
      <c r="G44" s="424"/>
      <c r="H44" s="424"/>
      <c r="I44" s="160"/>
      <c r="J44" s="161"/>
      <c r="K44" s="160"/>
      <c r="L44" s="424"/>
      <c r="M44" s="166"/>
      <c r="N44" s="166"/>
      <c r="O44" s="161"/>
      <c r="P44" s="161"/>
      <c r="Q44" s="424"/>
      <c r="R44" s="448"/>
      <c r="S44" s="448"/>
      <c r="T44" s="448"/>
      <c r="U44" s="448"/>
      <c r="V44" s="448"/>
      <c r="W44" s="448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25">
      <c r="A45" s="183"/>
      <c r="B45" s="162"/>
      <c r="C45" s="184"/>
      <c r="D45" s="184"/>
      <c r="E45" s="424"/>
      <c r="F45" s="424"/>
      <c r="G45" s="424"/>
      <c r="H45" s="424"/>
      <c r="I45" s="160"/>
      <c r="J45" s="161"/>
      <c r="K45" s="160"/>
      <c r="L45" s="424"/>
      <c r="M45" s="166"/>
      <c r="N45" s="166"/>
      <c r="O45" s="161"/>
      <c r="P45" s="161"/>
      <c r="Q45" s="424"/>
      <c r="R45" s="448"/>
      <c r="S45" s="448"/>
      <c r="T45" s="448"/>
      <c r="U45" s="448"/>
      <c r="V45" s="448"/>
      <c r="W45" s="448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25">
      <c r="A46" s="183"/>
      <c r="B46" s="162"/>
      <c r="C46" s="184"/>
      <c r="D46" s="184"/>
      <c r="E46" s="424"/>
      <c r="F46" s="424"/>
      <c r="G46" s="424"/>
      <c r="H46" s="424"/>
      <c r="I46" s="160"/>
      <c r="J46" s="161"/>
      <c r="K46" s="160"/>
      <c r="L46" s="424"/>
      <c r="M46" s="166"/>
      <c r="N46" s="166"/>
      <c r="O46" s="161"/>
      <c r="P46" s="161"/>
      <c r="Q46" s="424"/>
      <c r="R46" s="448"/>
      <c r="S46" s="448"/>
      <c r="T46" s="448"/>
      <c r="U46" s="448"/>
      <c r="V46" s="448"/>
      <c r="W46" s="448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25">
      <c r="A47" s="183"/>
      <c r="B47" s="162"/>
      <c r="C47" s="184"/>
      <c r="D47" s="184"/>
      <c r="E47" s="424"/>
      <c r="F47" s="424"/>
      <c r="G47" s="424"/>
      <c r="H47" s="424"/>
      <c r="I47" s="160"/>
      <c r="J47" s="161"/>
      <c r="K47" s="160"/>
      <c r="L47" s="424"/>
      <c r="M47" s="166"/>
      <c r="N47" s="166"/>
      <c r="O47" s="161"/>
      <c r="P47" s="161"/>
      <c r="Q47" s="424"/>
      <c r="R47" s="448"/>
      <c r="S47" s="448"/>
      <c r="T47" s="448"/>
      <c r="U47" s="448"/>
      <c r="V47" s="448"/>
      <c r="W47" s="448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25">
      <c r="A48" s="183"/>
      <c r="B48" s="162"/>
      <c r="C48" s="184"/>
      <c r="D48" s="184"/>
      <c r="E48" s="424"/>
      <c r="F48" s="424"/>
      <c r="G48" s="424"/>
      <c r="H48" s="424"/>
      <c r="I48" s="160"/>
      <c r="J48" s="161"/>
      <c r="K48" s="160"/>
      <c r="L48" s="424"/>
      <c r="M48" s="166"/>
      <c r="N48" s="166"/>
      <c r="O48" s="161"/>
      <c r="P48" s="161"/>
      <c r="Q48" s="424"/>
      <c r="R48" s="448"/>
      <c r="S48" s="448"/>
      <c r="T48" s="448"/>
      <c r="U48" s="448"/>
      <c r="V48" s="448"/>
      <c r="W48" s="448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25">
      <c r="A49" s="183"/>
      <c r="B49" s="162"/>
      <c r="C49" s="184"/>
      <c r="D49" s="184"/>
      <c r="E49" s="424"/>
      <c r="F49" s="424"/>
      <c r="G49" s="424"/>
      <c r="H49" s="424"/>
      <c r="I49" s="160"/>
      <c r="J49" s="161"/>
      <c r="K49" s="160"/>
      <c r="L49" s="424"/>
      <c r="M49" s="166"/>
      <c r="N49" s="166"/>
      <c r="O49" s="161"/>
      <c r="P49" s="161"/>
      <c r="Q49" s="424"/>
      <c r="R49" s="448"/>
      <c r="S49" s="448"/>
      <c r="T49" s="448"/>
      <c r="U49" s="448"/>
      <c r="V49" s="448"/>
      <c r="W49" s="448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25">
      <c r="A50" s="183"/>
      <c r="B50" s="162"/>
      <c r="C50" s="184"/>
      <c r="D50" s="184"/>
      <c r="E50" s="424"/>
      <c r="F50" s="424"/>
      <c r="G50" s="424"/>
      <c r="H50" s="424"/>
      <c r="I50" s="160"/>
      <c r="J50" s="161"/>
      <c r="K50" s="160"/>
      <c r="L50" s="424"/>
      <c r="M50" s="166"/>
      <c r="N50" s="166"/>
      <c r="O50" s="161"/>
      <c r="P50" s="161"/>
      <c r="Q50" s="424"/>
      <c r="R50" s="448"/>
      <c r="S50" s="448"/>
      <c r="T50" s="448"/>
      <c r="U50" s="448"/>
      <c r="V50" s="448"/>
      <c r="W50" s="448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25">
      <c r="A51" s="183"/>
      <c r="B51" s="162"/>
      <c r="C51" s="184"/>
      <c r="D51" s="184"/>
      <c r="E51" s="424"/>
      <c r="F51" s="424"/>
      <c r="G51" s="424"/>
      <c r="H51" s="424"/>
      <c r="I51" s="160"/>
      <c r="J51" s="161"/>
      <c r="K51" s="160"/>
      <c r="L51" s="424"/>
      <c r="M51" s="166"/>
      <c r="N51" s="166"/>
      <c r="O51" s="161"/>
      <c r="P51" s="161"/>
      <c r="Q51" s="424"/>
      <c r="R51" s="448"/>
      <c r="S51" s="448"/>
      <c r="T51" s="448"/>
      <c r="U51" s="448"/>
      <c r="V51" s="448"/>
      <c r="W51" s="448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25">
      <c r="A52" s="183"/>
      <c r="B52" s="162"/>
      <c r="C52" s="184"/>
      <c r="D52" s="184"/>
      <c r="E52" s="424"/>
      <c r="F52" s="424"/>
      <c r="G52" s="424"/>
      <c r="H52" s="424"/>
      <c r="I52" s="160"/>
      <c r="J52" s="161"/>
      <c r="K52" s="160"/>
      <c r="L52" s="424"/>
      <c r="M52" s="166"/>
      <c r="N52" s="166"/>
      <c r="O52" s="161"/>
      <c r="P52" s="161"/>
      <c r="Q52" s="424"/>
      <c r="R52" s="448"/>
      <c r="S52" s="448"/>
      <c r="T52" s="448"/>
      <c r="U52" s="448"/>
      <c r="V52" s="448"/>
      <c r="W52" s="448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25">
      <c r="A53" s="183"/>
      <c r="B53" s="162"/>
      <c r="C53" s="424"/>
      <c r="D53" s="424"/>
      <c r="E53" s="425"/>
      <c r="F53" s="425"/>
      <c r="G53" s="425"/>
      <c r="H53" s="424"/>
      <c r="I53" s="160"/>
      <c r="J53" s="161"/>
      <c r="K53" s="160"/>
      <c r="L53" s="424"/>
      <c r="M53" s="166"/>
      <c r="N53" s="166"/>
      <c r="O53" s="161"/>
      <c r="P53" s="161"/>
      <c r="Q53" s="424"/>
      <c r="R53" s="448"/>
      <c r="S53" s="448"/>
      <c r="T53" s="448"/>
      <c r="U53" s="448"/>
      <c r="V53" s="448"/>
      <c r="W53" s="448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25">
      <c r="A54" s="183"/>
      <c r="B54" s="162"/>
      <c r="C54" s="168"/>
      <c r="D54" s="424"/>
      <c r="E54" s="425"/>
      <c r="F54" s="425"/>
      <c r="G54" s="425"/>
      <c r="H54" s="424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421"/>
      <c r="AE54" s="421"/>
      <c r="AF54" s="421"/>
      <c r="AG54" s="174"/>
      <c r="AH54" s="160"/>
      <c r="AI54" s="153"/>
    </row>
    <row r="55" spans="1:35" ht="16.5" customHeight="1" x14ac:dyDescent="0.25">
      <c r="A55" s="183"/>
      <c r="B55" s="162"/>
      <c r="C55" s="168"/>
      <c r="D55" s="424"/>
      <c r="E55" s="425"/>
      <c r="F55" s="425"/>
      <c r="G55" s="425"/>
      <c r="H55" s="425"/>
      <c r="I55" s="160"/>
      <c r="J55" s="161"/>
      <c r="K55" s="160"/>
      <c r="L55" s="166"/>
      <c r="M55" s="166"/>
      <c r="N55" s="166"/>
      <c r="O55" s="161"/>
      <c r="P55" s="161"/>
      <c r="Q55" s="424"/>
      <c r="R55" s="448"/>
      <c r="S55" s="448"/>
      <c r="T55" s="448"/>
      <c r="U55" s="448"/>
      <c r="V55" s="448"/>
      <c r="W55" s="448"/>
      <c r="X55" s="160"/>
      <c r="Y55" s="160"/>
      <c r="Z55" s="160"/>
      <c r="AA55" s="160"/>
      <c r="AB55" s="161"/>
      <c r="AC55" s="161"/>
      <c r="AD55" s="421"/>
      <c r="AE55" s="421"/>
      <c r="AF55" s="421"/>
      <c r="AG55" s="421"/>
      <c r="AH55" s="160"/>
      <c r="AI55" s="153"/>
    </row>
    <row r="56" spans="1:35" ht="16.5" customHeight="1" x14ac:dyDescent="0.25">
      <c r="A56" s="183"/>
      <c r="B56" s="162"/>
      <c r="C56" s="168"/>
      <c r="D56" s="424"/>
      <c r="E56" s="425"/>
      <c r="F56" s="425"/>
      <c r="G56" s="425"/>
      <c r="H56" s="425"/>
      <c r="I56" s="160"/>
      <c r="J56" s="161"/>
      <c r="K56" s="160"/>
      <c r="L56" s="166"/>
      <c r="M56" s="166"/>
      <c r="N56" s="166"/>
      <c r="O56" s="161"/>
      <c r="P56" s="161"/>
      <c r="Q56" s="424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25">
      <c r="A57" s="183"/>
      <c r="B57" s="162"/>
      <c r="C57" s="424"/>
      <c r="D57" s="424"/>
      <c r="E57" s="424"/>
      <c r="F57" s="424"/>
      <c r="G57" s="424"/>
      <c r="H57" s="424"/>
      <c r="I57" s="160"/>
      <c r="J57" s="424"/>
      <c r="K57" s="424"/>
      <c r="L57" s="166"/>
      <c r="M57" s="166"/>
      <c r="N57" s="166"/>
      <c r="O57" s="161"/>
      <c r="P57" s="161"/>
      <c r="Q57" s="424"/>
      <c r="R57" s="452"/>
      <c r="S57" s="452"/>
      <c r="T57" s="452"/>
      <c r="U57" s="452"/>
      <c r="V57" s="452"/>
      <c r="W57" s="452"/>
      <c r="X57" s="160"/>
      <c r="Y57" s="160"/>
      <c r="Z57" s="160"/>
      <c r="AA57" s="160"/>
      <c r="AB57" s="161"/>
      <c r="AC57" s="161"/>
      <c r="AD57" s="161"/>
      <c r="AE57" s="160"/>
      <c r="AF57" s="161"/>
      <c r="AG57" s="421"/>
      <c r="AH57" s="160"/>
      <c r="AI57" s="153"/>
    </row>
    <row r="58" spans="1:35" ht="16.5" customHeight="1" x14ac:dyDescent="0.25">
      <c r="A58" s="183"/>
      <c r="B58" s="162"/>
      <c r="C58" s="424"/>
      <c r="D58" s="424"/>
      <c r="E58" s="424"/>
      <c r="F58" s="424"/>
      <c r="G58" s="425"/>
      <c r="H58" s="425"/>
      <c r="I58" s="160"/>
      <c r="J58" s="424"/>
      <c r="K58" s="424"/>
      <c r="L58" s="424"/>
      <c r="M58" s="424"/>
      <c r="N58" s="426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25">
      <c r="A59" s="183"/>
      <c r="B59" s="162"/>
      <c r="C59" s="424"/>
      <c r="D59" s="424"/>
      <c r="E59" s="425"/>
      <c r="F59" s="424"/>
      <c r="G59" s="425"/>
      <c r="H59" s="424"/>
      <c r="I59" s="160"/>
      <c r="J59" s="424"/>
      <c r="K59" s="424"/>
      <c r="L59" s="424"/>
      <c r="M59" s="424"/>
      <c r="N59" s="426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421"/>
      <c r="AE59" s="421"/>
      <c r="AF59" s="421"/>
      <c r="AG59" s="421"/>
      <c r="AH59" s="160"/>
      <c r="AI59" s="153"/>
    </row>
    <row r="60" spans="1:35" ht="16.5" customHeight="1" x14ac:dyDescent="0.25">
      <c r="A60" s="183"/>
      <c r="B60" s="162"/>
      <c r="C60" s="424"/>
      <c r="D60" s="424"/>
      <c r="E60" s="424"/>
      <c r="F60" s="424"/>
      <c r="G60" s="425"/>
      <c r="H60" s="424"/>
      <c r="I60" s="160"/>
      <c r="J60" s="424"/>
      <c r="K60" s="424"/>
      <c r="L60" s="424"/>
      <c r="M60" s="424"/>
      <c r="N60" s="426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424"/>
      <c r="AG60" s="174"/>
      <c r="AH60" s="160"/>
      <c r="AI60" s="153"/>
    </row>
    <row r="61" spans="1:35" ht="16.5" customHeight="1" x14ac:dyDescent="0.25">
      <c r="A61" s="183"/>
      <c r="B61" s="162"/>
      <c r="C61" s="424"/>
      <c r="D61" s="424"/>
      <c r="E61" s="424"/>
      <c r="F61" s="424"/>
      <c r="G61" s="424"/>
      <c r="H61" s="424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421"/>
      <c r="AH61" s="160"/>
      <c r="AI61" s="153"/>
    </row>
    <row r="62" spans="1:35" ht="16.5" customHeight="1" x14ac:dyDescent="0.25">
      <c r="A62" s="183"/>
      <c r="B62" s="162"/>
      <c r="C62" s="168"/>
      <c r="D62" s="424"/>
      <c r="E62" s="425"/>
      <c r="F62" s="425"/>
      <c r="G62" s="425"/>
      <c r="H62" s="425"/>
      <c r="I62" s="160"/>
      <c r="J62" s="166"/>
      <c r="K62" s="165"/>
      <c r="L62" s="165"/>
      <c r="M62" s="424"/>
      <c r="N62" s="426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424"/>
      <c r="AG62" s="178"/>
      <c r="AH62" s="160"/>
      <c r="AI62" s="153"/>
    </row>
    <row r="63" spans="1:35" ht="16.5" customHeight="1" x14ac:dyDescent="0.25">
      <c r="A63" s="183"/>
      <c r="B63" s="162"/>
      <c r="C63" s="424"/>
      <c r="D63" s="424"/>
      <c r="E63" s="424"/>
      <c r="F63" s="424"/>
      <c r="G63" s="424"/>
      <c r="H63" s="424"/>
      <c r="I63" s="160"/>
      <c r="J63" s="166"/>
      <c r="K63" s="165"/>
      <c r="L63" s="165"/>
      <c r="M63" s="424"/>
      <c r="N63" s="424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25">
      <c r="A64" s="183"/>
      <c r="B64" s="162"/>
      <c r="C64" s="168"/>
      <c r="D64" s="424"/>
      <c r="E64" s="425"/>
      <c r="F64" s="425"/>
      <c r="G64" s="425"/>
      <c r="H64" s="425"/>
      <c r="I64" s="160"/>
      <c r="J64" s="166"/>
      <c r="K64" s="165"/>
      <c r="L64" s="165"/>
      <c r="M64" s="424"/>
      <c r="N64" s="425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25">
      <c r="A65" s="183"/>
      <c r="B65" s="162"/>
      <c r="C65" s="168"/>
      <c r="D65" s="424"/>
      <c r="E65" s="186"/>
      <c r="F65" s="186"/>
      <c r="G65" s="186"/>
      <c r="H65" s="425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25">
      <c r="A66" s="183"/>
      <c r="B66" s="162"/>
      <c r="C66" s="179"/>
      <c r="D66" s="424"/>
      <c r="E66" s="424"/>
      <c r="F66" s="424"/>
      <c r="G66" s="424"/>
      <c r="H66" s="424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25">
      <c r="A67" s="183"/>
      <c r="B67" s="162"/>
      <c r="C67" s="179"/>
      <c r="D67" s="424"/>
      <c r="E67" s="424"/>
      <c r="F67" s="424"/>
      <c r="G67" s="424"/>
      <c r="H67" s="424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25">
      <c r="A68" s="183"/>
      <c r="B68" s="162"/>
      <c r="C68" s="179"/>
      <c r="D68" s="424"/>
      <c r="E68" s="424"/>
      <c r="F68" s="424"/>
      <c r="G68" s="424"/>
      <c r="H68" s="424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25">
      <c r="A69" s="183"/>
      <c r="B69" s="187"/>
      <c r="C69" s="179"/>
      <c r="D69" s="424"/>
      <c r="E69" s="424"/>
      <c r="F69" s="424"/>
      <c r="G69" s="424"/>
      <c r="H69" s="424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25">
      <c r="A70" s="183"/>
      <c r="B70" s="188"/>
      <c r="C70" s="179"/>
      <c r="D70" s="424"/>
      <c r="E70" s="424"/>
      <c r="F70" s="424"/>
      <c r="G70" s="424"/>
      <c r="H70" s="424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25">
      <c r="A71" s="183"/>
      <c r="B71" s="188"/>
      <c r="C71" s="424"/>
      <c r="D71" s="424"/>
      <c r="E71" s="425"/>
      <c r="F71" s="424"/>
      <c r="G71" s="425"/>
      <c r="H71" s="424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6">
      <c r="A72" s="183"/>
      <c r="B72" s="435"/>
      <c r="C72" s="436"/>
      <c r="D72" s="436"/>
      <c r="E72" s="436"/>
      <c r="F72" s="436"/>
      <c r="G72" s="436"/>
      <c r="H72" s="436"/>
      <c r="I72" s="160"/>
      <c r="J72" s="161"/>
      <c r="K72" s="181"/>
      <c r="L72" s="181"/>
      <c r="M72" s="428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25">
      <c r="A73" s="183"/>
      <c r="B73" s="189"/>
      <c r="C73" s="433"/>
      <c r="D73" s="433"/>
      <c r="E73" s="433"/>
      <c r="F73" s="433"/>
      <c r="G73" s="433"/>
      <c r="H73" s="433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25">
      <c r="A74" s="183"/>
      <c r="B74" s="189"/>
      <c r="C74" s="423"/>
      <c r="D74" s="433"/>
      <c r="E74" s="434"/>
      <c r="F74" s="434"/>
      <c r="G74" s="434"/>
      <c r="H74" s="434"/>
      <c r="I74" s="147"/>
      <c r="J74" s="432"/>
      <c r="K74" s="196"/>
      <c r="L74" s="196"/>
      <c r="M74" s="196"/>
      <c r="N74" s="196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25">
      <c r="A75" s="183"/>
      <c r="B75" s="197"/>
      <c r="C75" s="198"/>
      <c r="D75" s="198"/>
      <c r="E75" s="199"/>
      <c r="F75" s="422"/>
      <c r="G75" s="422"/>
      <c r="H75" s="201"/>
      <c r="I75" s="437"/>
      <c r="J75" s="453"/>
      <c r="K75" s="420"/>
      <c r="L75" s="420"/>
      <c r="M75" s="454"/>
      <c r="N75" s="454"/>
      <c r="O75" s="455"/>
      <c r="P75" s="456"/>
      <c r="Q75" s="457"/>
      <c r="R75" s="456"/>
      <c r="S75" s="456"/>
      <c r="T75" s="456"/>
      <c r="U75" s="456"/>
      <c r="V75" s="456"/>
      <c r="W75" s="456"/>
      <c r="X75" s="456"/>
      <c r="Y75" s="456"/>
      <c r="Z75" s="456"/>
      <c r="AA75" s="457"/>
      <c r="AB75" s="457"/>
      <c r="AC75" s="457"/>
      <c r="AD75" s="420"/>
      <c r="AE75" s="203"/>
      <c r="AF75" s="437"/>
      <c r="AG75" s="437"/>
      <c r="AH75" s="437"/>
      <c r="AI75" s="438"/>
    </row>
    <row r="76" spans="1:35" ht="16.5" customHeight="1" x14ac:dyDescent="0.25">
      <c r="A76" s="183"/>
      <c r="B76" s="204"/>
      <c r="C76" s="423"/>
      <c r="D76" s="423"/>
      <c r="E76" s="423"/>
      <c r="F76" s="422"/>
      <c r="G76" s="206"/>
      <c r="H76" s="206"/>
      <c r="I76" s="420"/>
      <c r="J76" s="423"/>
      <c r="K76" s="423"/>
      <c r="L76" s="423"/>
      <c r="M76" s="423"/>
      <c r="N76" s="422"/>
      <c r="O76" s="423"/>
      <c r="P76" s="423"/>
      <c r="Q76" s="420"/>
      <c r="R76" s="420"/>
      <c r="S76" s="420"/>
      <c r="T76" s="420"/>
      <c r="U76" s="420"/>
      <c r="V76" s="420"/>
      <c r="W76" s="420"/>
      <c r="X76" s="420"/>
      <c r="Y76" s="420"/>
      <c r="Z76" s="420"/>
      <c r="AA76" s="457"/>
      <c r="AB76" s="457"/>
      <c r="AC76" s="457"/>
      <c r="AD76" s="420"/>
      <c r="AE76" s="203"/>
      <c r="AF76" s="437"/>
      <c r="AG76" s="437"/>
      <c r="AH76" s="437"/>
      <c r="AI76" s="438"/>
    </row>
    <row r="77" spans="1:35" ht="16.5" customHeight="1" x14ac:dyDescent="0.25">
      <c r="A77" s="183"/>
      <c r="B77" s="197"/>
      <c r="C77" s="198"/>
      <c r="D77" s="198"/>
      <c r="E77" s="199"/>
      <c r="F77" s="458"/>
      <c r="G77" s="206"/>
      <c r="H77" s="206"/>
      <c r="I77" s="420"/>
      <c r="J77" s="420"/>
      <c r="K77" s="420"/>
      <c r="L77" s="420"/>
      <c r="M77" s="420"/>
      <c r="N77" s="419"/>
      <c r="O77" s="423"/>
      <c r="P77" s="420"/>
      <c r="Q77" s="420"/>
      <c r="R77" s="420"/>
      <c r="S77" s="420"/>
      <c r="T77" s="420"/>
      <c r="U77" s="420"/>
      <c r="V77" s="420"/>
      <c r="W77" s="420"/>
      <c r="X77" s="420"/>
      <c r="Y77" s="420"/>
      <c r="Z77" s="420"/>
      <c r="AA77" s="420"/>
      <c r="AB77" s="420"/>
      <c r="AC77" s="420"/>
      <c r="AD77" s="420"/>
      <c r="AE77" s="203"/>
      <c r="AF77" s="437"/>
      <c r="AG77" s="437"/>
      <c r="AH77" s="437"/>
      <c r="AI77" s="438"/>
    </row>
    <row r="78" spans="1:35" ht="16.5" customHeight="1" x14ac:dyDescent="0.25">
      <c r="A78" s="183"/>
      <c r="B78" s="210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25">
      <c r="A79" s="183"/>
      <c r="B79" s="211"/>
      <c r="C79" s="431"/>
      <c r="D79" s="431"/>
      <c r="E79" s="213"/>
      <c r="F79" s="431"/>
      <c r="G79" s="431"/>
      <c r="H79" s="431"/>
      <c r="I79" s="431"/>
      <c r="J79" s="213"/>
      <c r="K79" s="431"/>
      <c r="L79" s="431"/>
      <c r="M79" s="431"/>
      <c r="N79" s="431"/>
      <c r="O79" s="431"/>
      <c r="P79" s="431"/>
      <c r="Q79" s="431"/>
      <c r="R79" s="431"/>
      <c r="S79" s="431"/>
      <c r="T79" s="431"/>
      <c r="U79" s="431"/>
      <c r="V79" s="431"/>
      <c r="W79" s="431"/>
      <c r="X79" s="431"/>
      <c r="Y79" s="431"/>
      <c r="Z79" s="431"/>
      <c r="AA79" s="431"/>
      <c r="AB79" s="431"/>
      <c r="AC79" s="431"/>
      <c r="AD79" s="431"/>
      <c r="AE79" s="431"/>
      <c r="AF79" s="431"/>
      <c r="AG79" s="431"/>
      <c r="AH79" s="431"/>
      <c r="AI79" s="214"/>
    </row>
    <row r="80" spans="1:35" ht="16.5" customHeight="1" x14ac:dyDescent="0.25">
      <c r="A80" s="183"/>
      <c r="B80" s="210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25">
      <c r="A81" s="183"/>
      <c r="B81" s="210"/>
      <c r="C81" s="147"/>
      <c r="D81" s="147"/>
      <c r="E81" s="148"/>
      <c r="F81" s="215"/>
      <c r="G81" s="215"/>
      <c r="H81" s="215"/>
      <c r="I81" s="215"/>
      <c r="J81" s="148"/>
      <c r="K81" s="147"/>
      <c r="L81" s="147"/>
      <c r="M81" s="216"/>
      <c r="N81" s="215"/>
      <c r="O81" s="215"/>
      <c r="P81" s="147"/>
      <c r="Q81" s="148"/>
      <c r="R81" s="215"/>
      <c r="S81" s="215"/>
      <c r="T81" s="215"/>
      <c r="U81" s="215"/>
      <c r="V81" s="215"/>
      <c r="W81" s="215"/>
      <c r="X81" s="215"/>
      <c r="Y81" s="215"/>
      <c r="Z81" s="215"/>
      <c r="AA81" s="148"/>
      <c r="AB81" s="215"/>
      <c r="AC81" s="215"/>
      <c r="AD81" s="215"/>
      <c r="AE81" s="215"/>
      <c r="AF81" s="215"/>
      <c r="AG81" s="215"/>
      <c r="AH81" s="215"/>
      <c r="AI81" s="217"/>
    </row>
    <row r="82" spans="1:35" ht="16.5" customHeight="1" x14ac:dyDescent="0.25">
      <c r="A82" s="183"/>
      <c r="B82" s="210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25">
      <c r="A83" s="183"/>
      <c r="B83" s="211"/>
      <c r="C83" s="431"/>
      <c r="D83" s="431"/>
      <c r="E83" s="213"/>
      <c r="F83" s="431"/>
      <c r="G83" s="431"/>
      <c r="H83" s="431"/>
      <c r="I83" s="431"/>
      <c r="J83" s="213"/>
      <c r="K83" s="431"/>
      <c r="L83" s="431"/>
      <c r="M83" s="431"/>
      <c r="N83" s="431"/>
      <c r="O83" s="431"/>
      <c r="P83" s="431"/>
      <c r="Q83" s="431"/>
      <c r="R83" s="431"/>
      <c r="S83" s="431"/>
      <c r="T83" s="431"/>
      <c r="U83" s="431"/>
      <c r="V83" s="431"/>
      <c r="W83" s="431"/>
      <c r="X83" s="431"/>
      <c r="Y83" s="431"/>
      <c r="Z83" s="431"/>
      <c r="AA83" s="431"/>
      <c r="AB83" s="431"/>
      <c r="AC83" s="431"/>
      <c r="AD83" s="431"/>
      <c r="AE83" s="431"/>
      <c r="AF83" s="431"/>
      <c r="AG83" s="431"/>
      <c r="AH83" s="431"/>
      <c r="AI83" s="214"/>
    </row>
    <row r="84" spans="1:35" ht="16.5" customHeight="1" x14ac:dyDescent="0.25">
      <c r="A84" s="183"/>
      <c r="B84" s="210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25">
      <c r="A85" s="183"/>
      <c r="B85" s="210"/>
      <c r="C85" s="147"/>
      <c r="D85" s="147"/>
      <c r="E85" s="148"/>
      <c r="F85" s="215"/>
      <c r="G85" s="215"/>
      <c r="H85" s="215"/>
      <c r="I85" s="215"/>
      <c r="J85" s="148"/>
      <c r="K85" s="147"/>
      <c r="L85" s="147"/>
      <c r="M85" s="216"/>
      <c r="N85" s="215"/>
      <c r="O85" s="215"/>
      <c r="P85" s="147"/>
      <c r="Q85" s="148"/>
      <c r="R85" s="215"/>
      <c r="S85" s="215"/>
      <c r="T85" s="215"/>
      <c r="U85" s="215"/>
      <c r="V85" s="215"/>
      <c r="W85" s="215"/>
      <c r="X85" s="215"/>
      <c r="Y85" s="215"/>
      <c r="Z85" s="215"/>
      <c r="AA85" s="148"/>
      <c r="AB85" s="215"/>
      <c r="AC85" s="215"/>
      <c r="AD85" s="215"/>
      <c r="AE85" s="215"/>
      <c r="AF85" s="215"/>
      <c r="AG85" s="215"/>
      <c r="AH85" s="215"/>
      <c r="AI85" s="217"/>
    </row>
    <row r="86" spans="1:35" ht="16.5" customHeight="1" x14ac:dyDescent="0.25">
      <c r="A86" s="183"/>
      <c r="B86" s="218"/>
      <c r="C86" s="219"/>
      <c r="D86" s="433"/>
      <c r="E86" s="433"/>
      <c r="F86" s="433"/>
      <c r="G86" s="433"/>
      <c r="H86" s="433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25">
      <c r="A87" s="183"/>
      <c r="B87" s="218"/>
      <c r="C87" s="219"/>
      <c r="D87" s="433"/>
      <c r="E87" s="433"/>
      <c r="F87" s="433"/>
      <c r="G87" s="433"/>
      <c r="H87" s="433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25">
      <c r="A88" s="183"/>
      <c r="B88" s="218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">
      <c r="A89" s="183"/>
      <c r="B89" s="220"/>
      <c r="C89" s="145"/>
      <c r="D89" s="145"/>
      <c r="E89" s="145"/>
      <c r="F89" s="145"/>
      <c r="G89" s="145"/>
      <c r="H89" s="145"/>
      <c r="I89" s="145"/>
      <c r="J89" s="221"/>
      <c r="K89" s="145"/>
      <c r="L89" s="145"/>
      <c r="M89" s="145"/>
      <c r="N89" s="145"/>
      <c r="O89" s="145"/>
      <c r="P89" s="145"/>
      <c r="Q89" s="221"/>
      <c r="R89" s="221"/>
      <c r="S89" s="221"/>
      <c r="T89" s="221"/>
      <c r="U89" s="221"/>
      <c r="V89" s="221"/>
      <c r="W89" s="221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mergeCells count="2">
    <mergeCell ref="AE2:AG2"/>
    <mergeCell ref="AH2:AI2"/>
  </mergeCells>
  <printOptions horizontalCentered="1" verticalCentered="1"/>
  <pageMargins left="3" right="0.25" top="0.75" bottom="0.75" header="0.3" footer="0.3"/>
  <pageSetup paperSize="261" scale="95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60" zoomScaleNormal="60" workbookViewId="0">
      <selection activeCell="B31" sqref="B31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38"/>
      <c r="T1" s="839"/>
      <c r="U1" s="839"/>
      <c r="V1" s="839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57" t="s">
        <v>2</v>
      </c>
      <c r="CE1" s="858"/>
      <c r="CF1" s="859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840"/>
      <c r="T2" s="841"/>
      <c r="U2" s="841"/>
      <c r="V2" s="841"/>
      <c r="W2" s="16"/>
      <c r="X2" s="915" t="s">
        <v>5</v>
      </c>
      <c r="Y2" s="916"/>
      <c r="Z2" s="916"/>
      <c r="AA2" s="916"/>
      <c r="AB2" s="916"/>
      <c r="AC2" s="916"/>
      <c r="AD2" s="916"/>
      <c r="AE2" s="916"/>
      <c r="AF2" s="916"/>
      <c r="AG2" s="916"/>
      <c r="AH2" s="916"/>
      <c r="AI2" s="916"/>
      <c r="AJ2" s="916"/>
      <c r="AK2" s="916"/>
      <c r="AL2" s="916"/>
      <c r="AM2" s="916"/>
      <c r="AN2" s="916"/>
      <c r="AO2" s="916"/>
      <c r="AP2" s="916"/>
      <c r="AQ2" s="916"/>
      <c r="AR2" s="916"/>
      <c r="AS2" s="916"/>
      <c r="AT2" s="916"/>
      <c r="AU2" s="916"/>
      <c r="AV2" s="916"/>
      <c r="AW2" s="916"/>
      <c r="AX2" s="916"/>
      <c r="AY2" s="916"/>
      <c r="AZ2" s="916"/>
      <c r="BA2" s="916"/>
      <c r="BB2" s="916"/>
      <c r="BC2" s="916"/>
      <c r="BD2" s="916"/>
      <c r="BE2" s="916"/>
      <c r="BF2" s="916"/>
      <c r="BG2" s="916"/>
      <c r="BH2" s="916"/>
      <c r="BI2" s="916"/>
      <c r="BJ2" s="916"/>
      <c r="BK2" s="916"/>
      <c r="BL2" s="916"/>
      <c r="BM2" s="916"/>
      <c r="BN2" s="916"/>
      <c r="BO2" s="916"/>
      <c r="BP2" s="916"/>
      <c r="BQ2" s="916"/>
      <c r="BR2" s="916"/>
      <c r="BS2" s="916"/>
      <c r="BT2" s="916"/>
      <c r="BU2" s="916"/>
      <c r="BV2" s="17"/>
      <c r="BW2" s="17"/>
      <c r="BX2" s="17"/>
      <c r="BY2" s="17"/>
      <c r="BZ2" s="17"/>
      <c r="CA2" s="17"/>
      <c r="CB2" s="17"/>
      <c r="CC2" s="18"/>
      <c r="CD2" s="860"/>
      <c r="CE2" s="861"/>
      <c r="CF2" s="862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17" t="s">
        <v>6</v>
      </c>
      <c r="Y3" s="917"/>
      <c r="Z3" s="917"/>
      <c r="AA3" s="917"/>
      <c r="AB3" s="917"/>
      <c r="AC3" s="917"/>
      <c r="AD3" s="917"/>
      <c r="AE3" s="917"/>
      <c r="AF3" s="917"/>
      <c r="AG3" s="917"/>
      <c r="AH3" s="917"/>
      <c r="AI3" s="917"/>
      <c r="AJ3" s="917"/>
      <c r="AK3" s="917"/>
      <c r="AL3" s="917"/>
      <c r="AM3" s="917"/>
      <c r="AN3" s="917"/>
      <c r="AO3" s="917"/>
      <c r="AP3" s="917"/>
      <c r="AQ3" s="917"/>
      <c r="AR3" s="917"/>
      <c r="AS3" s="917"/>
      <c r="AT3" s="917"/>
      <c r="AU3" s="917"/>
      <c r="AV3" s="917"/>
      <c r="AW3" s="917"/>
      <c r="AX3" s="917"/>
      <c r="AY3" s="917"/>
      <c r="AZ3" s="917"/>
      <c r="BA3" s="917"/>
      <c r="BB3" s="917"/>
      <c r="BC3" s="917"/>
      <c r="BD3" s="917"/>
      <c r="BE3" s="917"/>
      <c r="BF3" s="917"/>
      <c r="BG3" s="917"/>
      <c r="BH3" s="917"/>
      <c r="BI3" s="917"/>
      <c r="BJ3" s="917"/>
      <c r="BK3" s="917"/>
      <c r="BL3" s="917"/>
      <c r="BM3" s="917"/>
      <c r="BN3" s="917"/>
      <c r="BO3" s="917"/>
      <c r="BP3" s="917"/>
      <c r="BQ3" s="917"/>
      <c r="BR3" s="917"/>
      <c r="BS3" s="917"/>
      <c r="BT3" s="917"/>
      <c r="BU3" s="917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17"/>
      <c r="Y4" s="917"/>
      <c r="Z4" s="917"/>
      <c r="AA4" s="917"/>
      <c r="AB4" s="917"/>
      <c r="AC4" s="917"/>
      <c r="AD4" s="917"/>
      <c r="AE4" s="917"/>
      <c r="AF4" s="917"/>
      <c r="AG4" s="917"/>
      <c r="AH4" s="917"/>
      <c r="AI4" s="917"/>
      <c r="AJ4" s="917"/>
      <c r="AK4" s="917"/>
      <c r="AL4" s="917"/>
      <c r="AM4" s="917"/>
      <c r="AN4" s="917"/>
      <c r="AO4" s="917"/>
      <c r="AP4" s="917"/>
      <c r="AQ4" s="917"/>
      <c r="AR4" s="917"/>
      <c r="AS4" s="917"/>
      <c r="AT4" s="917"/>
      <c r="AU4" s="917"/>
      <c r="AV4" s="917"/>
      <c r="AW4" s="917"/>
      <c r="AX4" s="917"/>
      <c r="AY4" s="917"/>
      <c r="AZ4" s="917"/>
      <c r="BA4" s="917"/>
      <c r="BB4" s="917"/>
      <c r="BC4" s="917"/>
      <c r="BD4" s="917"/>
      <c r="BE4" s="917"/>
      <c r="BF4" s="917"/>
      <c r="BG4" s="917"/>
      <c r="BH4" s="917"/>
      <c r="BI4" s="917"/>
      <c r="BJ4" s="917"/>
      <c r="BK4" s="917"/>
      <c r="BL4" s="917"/>
      <c r="BM4" s="917"/>
      <c r="BN4" s="917"/>
      <c r="BO4" s="917"/>
      <c r="BP4" s="917"/>
      <c r="BQ4" s="917"/>
      <c r="BR4" s="917"/>
      <c r="BS4" s="917"/>
      <c r="BT4" s="917"/>
      <c r="BU4" s="917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63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  <c r="T5" s="864"/>
      <c r="U5" s="864"/>
      <c r="V5" s="864"/>
      <c r="W5" s="864"/>
      <c r="X5" s="864"/>
      <c r="Y5" s="864"/>
      <c r="Z5" s="864"/>
      <c r="AA5" s="864"/>
      <c r="AB5" s="864"/>
      <c r="AC5" s="864"/>
      <c r="AD5" s="864"/>
      <c r="AE5" s="864"/>
      <c r="AF5" s="864"/>
      <c r="AG5" s="864"/>
      <c r="AH5" s="864"/>
      <c r="AI5" s="864"/>
      <c r="AJ5" s="864"/>
      <c r="AK5" s="864"/>
      <c r="AL5" s="864"/>
      <c r="AM5" s="864"/>
      <c r="AN5" s="864"/>
      <c r="AO5" s="864"/>
      <c r="AP5" s="864"/>
      <c r="AQ5" s="864"/>
      <c r="AR5" s="864"/>
      <c r="AS5" s="864"/>
      <c r="AT5" s="864"/>
      <c r="AU5" s="864"/>
      <c r="AV5" s="864"/>
      <c r="AW5" s="864"/>
      <c r="AX5" s="864"/>
      <c r="AY5" s="864"/>
      <c r="AZ5" s="864"/>
      <c r="BA5" s="864"/>
      <c r="BB5" s="864"/>
      <c r="BC5" s="864"/>
      <c r="BD5" s="864"/>
      <c r="BE5" s="864"/>
      <c r="BF5" s="864"/>
      <c r="BG5" s="864"/>
      <c r="BH5" s="864"/>
      <c r="BI5" s="864"/>
      <c r="BJ5" s="864"/>
      <c r="BK5" s="864"/>
      <c r="BL5" s="864"/>
      <c r="BM5" s="864"/>
      <c r="BN5" s="864"/>
      <c r="BO5" s="864"/>
      <c r="BP5" s="864"/>
      <c r="BQ5" s="864"/>
      <c r="BR5" s="864"/>
      <c r="BS5" s="864"/>
      <c r="BT5" s="864"/>
      <c r="BU5" s="864"/>
      <c r="BV5" s="864"/>
      <c r="BW5" s="864"/>
      <c r="BX5" s="864"/>
      <c r="BY5" s="864"/>
      <c r="BZ5" s="864"/>
      <c r="CA5" s="864"/>
      <c r="CB5" s="864"/>
      <c r="CC5" s="864"/>
      <c r="CD5" s="864"/>
      <c r="CE5" s="864"/>
      <c r="CF5" s="864"/>
      <c r="CG5" s="865"/>
    </row>
    <row r="6" spans="1:85" ht="23.25" customHeight="1" thickBot="1" x14ac:dyDescent="0.45">
      <c r="B6" s="845" t="s">
        <v>7</v>
      </c>
      <c r="C6" s="846"/>
      <c r="D6" s="846"/>
      <c r="E6" s="846"/>
      <c r="F6" s="846"/>
      <c r="G6" s="846"/>
      <c r="H6" s="846"/>
      <c r="I6" s="846"/>
      <c r="J6" s="846"/>
      <c r="K6" s="846"/>
      <c r="L6" s="846"/>
      <c r="M6" s="846"/>
      <c r="N6" s="846"/>
      <c r="O6" s="846"/>
      <c r="P6" s="846"/>
      <c r="Q6" s="846"/>
      <c r="R6" s="846"/>
      <c r="S6" s="846"/>
      <c r="T6" s="846"/>
      <c r="U6" s="846"/>
      <c r="V6" s="846"/>
      <c r="W6" s="846"/>
      <c r="X6" s="846"/>
      <c r="Y6" s="846"/>
      <c r="Z6" s="846"/>
      <c r="AA6" s="846"/>
      <c r="AB6" s="846"/>
      <c r="AC6" s="846"/>
      <c r="AD6" s="846"/>
      <c r="AE6" s="846"/>
      <c r="AF6" s="846"/>
      <c r="AG6" s="846"/>
      <c r="AH6" s="846"/>
      <c r="AI6" s="846"/>
      <c r="AJ6" s="846"/>
      <c r="AK6" s="846"/>
      <c r="AL6" s="846"/>
      <c r="AM6" s="846"/>
      <c r="AN6" s="846"/>
      <c r="AO6" s="846"/>
      <c r="AP6" s="846"/>
      <c r="AQ6" s="846"/>
      <c r="AR6" s="846"/>
      <c r="AS6" s="846"/>
      <c r="AT6" s="846"/>
      <c r="AU6" s="846"/>
      <c r="AV6" s="846"/>
      <c r="AW6" s="846"/>
      <c r="AX6" s="846"/>
      <c r="AY6" s="846"/>
      <c r="AZ6" s="846"/>
      <c r="BA6" s="846"/>
      <c r="BB6" s="846"/>
      <c r="BC6" s="846"/>
      <c r="BD6" s="846"/>
      <c r="BE6" s="846"/>
      <c r="BF6" s="846"/>
      <c r="BG6" s="846"/>
      <c r="BH6" s="846"/>
      <c r="BI6" s="846"/>
      <c r="BJ6" s="846"/>
      <c r="BK6" s="846"/>
      <c r="BL6" s="846"/>
      <c r="BM6" s="846"/>
      <c r="BN6" s="846"/>
      <c r="BO6" s="846"/>
      <c r="BP6" s="846"/>
      <c r="BQ6" s="846"/>
      <c r="BR6" s="846"/>
      <c r="BS6" s="846"/>
      <c r="BT6" s="846"/>
      <c r="BU6" s="846"/>
      <c r="BV6" s="846"/>
      <c r="BW6" s="846"/>
      <c r="BX6" s="846"/>
      <c r="BY6" s="846"/>
      <c r="BZ6" s="846"/>
      <c r="CA6" s="846"/>
      <c r="CB6" s="846"/>
      <c r="CC6" s="846"/>
      <c r="CD6" s="846"/>
      <c r="CE6" s="846"/>
      <c r="CF6" s="846"/>
      <c r="CG6" s="847"/>
    </row>
    <row r="7" spans="1:85" s="34" customFormat="1" ht="84" customHeight="1" thickBot="1" x14ac:dyDescent="0.3">
      <c r="B7" s="871" t="s">
        <v>8</v>
      </c>
      <c r="C7" s="891" t="s">
        <v>9</v>
      </c>
      <c r="D7" s="873" t="s">
        <v>10</v>
      </c>
      <c r="E7" s="874"/>
      <c r="F7" s="918" t="s">
        <v>11</v>
      </c>
      <c r="G7" s="896" t="s">
        <v>12</v>
      </c>
      <c r="H7" s="896" t="s">
        <v>12</v>
      </c>
      <c r="I7" s="896" t="s">
        <v>13</v>
      </c>
      <c r="J7" s="848" t="s">
        <v>14</v>
      </c>
      <c r="K7" s="849"/>
      <c r="L7" s="849"/>
      <c r="M7" s="849"/>
      <c r="N7" s="849"/>
      <c r="O7" s="849"/>
      <c r="P7" s="849"/>
      <c r="Q7" s="849"/>
      <c r="R7" s="849"/>
      <c r="S7" s="849"/>
      <c r="T7" s="849"/>
      <c r="U7" s="850"/>
      <c r="V7" s="827" t="s">
        <v>15</v>
      </c>
      <c r="W7" s="792"/>
      <c r="X7" s="792"/>
      <c r="Y7" s="792"/>
      <c r="Z7" s="792"/>
      <c r="AA7" s="792"/>
      <c r="AB7" s="792"/>
      <c r="AC7" s="901"/>
      <c r="AD7" s="848" t="s">
        <v>16</v>
      </c>
      <c r="AE7" s="807"/>
      <c r="AF7" s="807"/>
      <c r="AG7" s="807"/>
      <c r="AH7" s="807"/>
      <c r="AI7" s="807"/>
      <c r="AJ7" s="807"/>
      <c r="AK7" s="808"/>
      <c r="AL7" s="848" t="s">
        <v>17</v>
      </c>
      <c r="AM7" s="849"/>
      <c r="AN7" s="849"/>
      <c r="AO7" s="849"/>
      <c r="AP7" s="849"/>
      <c r="AQ7" s="849"/>
      <c r="AR7" s="849"/>
      <c r="AS7" s="850"/>
      <c r="AT7" s="797" t="s">
        <v>18</v>
      </c>
      <c r="AU7" s="801" t="s">
        <v>19</v>
      </c>
      <c r="AV7" s="804" t="s">
        <v>19</v>
      </c>
      <c r="AW7" s="804" t="s">
        <v>20</v>
      </c>
      <c r="AX7" s="811" t="s">
        <v>21</v>
      </c>
      <c r="AY7" s="944" t="s">
        <v>22</v>
      </c>
      <c r="AZ7" s="946"/>
      <c r="BA7" s="923" t="s">
        <v>23</v>
      </c>
      <c r="BB7" s="924"/>
      <c r="BC7" s="874"/>
      <c r="BD7" s="940" t="s">
        <v>24</v>
      </c>
      <c r="BE7" s="827" t="s">
        <v>25</v>
      </c>
      <c r="BF7" s="792"/>
      <c r="BG7" s="932"/>
      <c r="BH7" s="948" t="s">
        <v>26</v>
      </c>
      <c r="BI7" s="850"/>
      <c r="BJ7" s="797" t="s">
        <v>27</v>
      </c>
      <c r="BK7" s="801" t="s">
        <v>176</v>
      </c>
      <c r="BL7" s="801" t="s">
        <v>28</v>
      </c>
      <c r="BM7" s="801" t="s">
        <v>29</v>
      </c>
      <c r="BN7" s="801" t="s">
        <v>30</v>
      </c>
      <c r="BO7" s="801" t="s">
        <v>31</v>
      </c>
      <c r="BP7" s="801" t="s">
        <v>32</v>
      </c>
      <c r="BQ7" s="801" t="s">
        <v>33</v>
      </c>
      <c r="BR7" s="801" t="s">
        <v>34</v>
      </c>
      <c r="BS7" s="801" t="s">
        <v>35</v>
      </c>
      <c r="BT7" s="801"/>
      <c r="BU7" s="801"/>
      <c r="BV7" s="801"/>
      <c r="BW7" s="804"/>
      <c r="BX7" s="797" t="s">
        <v>36</v>
      </c>
      <c r="BY7" s="801"/>
      <c r="BZ7" s="811"/>
      <c r="CA7" s="821" t="s">
        <v>37</v>
      </c>
      <c r="CB7" s="822"/>
      <c r="CC7" s="823"/>
      <c r="CD7" s="788" t="s">
        <v>38</v>
      </c>
      <c r="CE7" s="788" t="s">
        <v>39</v>
      </c>
      <c r="CF7" s="913" t="s">
        <v>40</v>
      </c>
      <c r="CG7" s="914"/>
    </row>
    <row r="8" spans="1:85" s="34" customFormat="1" ht="64.5" customHeight="1" thickBot="1" x14ac:dyDescent="0.3">
      <c r="B8" s="872"/>
      <c r="C8" s="893"/>
      <c r="D8" s="875"/>
      <c r="E8" s="876"/>
      <c r="F8" s="919"/>
      <c r="G8" s="897"/>
      <c r="H8" s="897"/>
      <c r="I8" s="897"/>
      <c r="J8" s="851"/>
      <c r="K8" s="852"/>
      <c r="L8" s="852"/>
      <c r="M8" s="852"/>
      <c r="N8" s="852"/>
      <c r="O8" s="852"/>
      <c r="P8" s="852"/>
      <c r="Q8" s="852"/>
      <c r="R8" s="852"/>
      <c r="S8" s="852"/>
      <c r="T8" s="852"/>
      <c r="U8" s="853"/>
      <c r="V8" s="902"/>
      <c r="W8" s="903"/>
      <c r="X8" s="903"/>
      <c r="Y8" s="903"/>
      <c r="Z8" s="903"/>
      <c r="AA8" s="903"/>
      <c r="AB8" s="903"/>
      <c r="AC8" s="904"/>
      <c r="AD8" s="934"/>
      <c r="AE8" s="935"/>
      <c r="AF8" s="935"/>
      <c r="AG8" s="935"/>
      <c r="AH8" s="935"/>
      <c r="AI8" s="935"/>
      <c r="AJ8" s="935"/>
      <c r="AK8" s="936"/>
      <c r="AL8" s="851"/>
      <c r="AM8" s="852"/>
      <c r="AN8" s="852"/>
      <c r="AO8" s="852"/>
      <c r="AP8" s="852"/>
      <c r="AQ8" s="852"/>
      <c r="AR8" s="852"/>
      <c r="AS8" s="853"/>
      <c r="AT8" s="812"/>
      <c r="AU8" s="802"/>
      <c r="AV8" s="805"/>
      <c r="AW8" s="805"/>
      <c r="AX8" s="813"/>
      <c r="AY8" s="827" t="s">
        <v>41</v>
      </c>
      <c r="AZ8" s="932"/>
      <c r="BA8" s="925"/>
      <c r="BB8" s="926"/>
      <c r="BC8" s="886"/>
      <c r="BD8" s="941"/>
      <c r="BE8" s="902"/>
      <c r="BF8" s="903"/>
      <c r="BG8" s="947"/>
      <c r="BH8" s="854"/>
      <c r="BI8" s="856"/>
      <c r="BJ8" s="812"/>
      <c r="BK8" s="802"/>
      <c r="BL8" s="802"/>
      <c r="BM8" s="802"/>
      <c r="BN8" s="802"/>
      <c r="BO8" s="802"/>
      <c r="BP8" s="802"/>
      <c r="BQ8" s="802"/>
      <c r="BR8" s="802"/>
      <c r="BS8" s="802"/>
      <c r="BT8" s="802"/>
      <c r="BU8" s="802"/>
      <c r="BV8" s="802"/>
      <c r="BW8" s="805"/>
      <c r="BX8" s="812"/>
      <c r="BY8" s="802"/>
      <c r="BZ8" s="813"/>
      <c r="CA8" s="824"/>
      <c r="CB8" s="825"/>
      <c r="CC8" s="826"/>
      <c r="CD8" s="789"/>
      <c r="CE8" s="789"/>
      <c r="CF8" s="908" t="s">
        <v>42</v>
      </c>
      <c r="CG8" s="910" t="s">
        <v>43</v>
      </c>
    </row>
    <row r="9" spans="1:85" s="34" customFormat="1" ht="13.5" thickBot="1" x14ac:dyDescent="0.3">
      <c r="B9" s="35"/>
      <c r="C9" s="893"/>
      <c r="D9" s="875"/>
      <c r="E9" s="876"/>
      <c r="F9" s="919"/>
      <c r="G9" s="897"/>
      <c r="H9" s="897"/>
      <c r="I9" s="897"/>
      <c r="J9" s="854"/>
      <c r="K9" s="855"/>
      <c r="L9" s="855"/>
      <c r="M9" s="855"/>
      <c r="N9" s="855"/>
      <c r="O9" s="855"/>
      <c r="P9" s="855"/>
      <c r="Q9" s="855"/>
      <c r="R9" s="879"/>
      <c r="S9" s="879"/>
      <c r="T9" s="879"/>
      <c r="U9" s="853"/>
      <c r="V9" s="905"/>
      <c r="W9" s="906"/>
      <c r="X9" s="906"/>
      <c r="Y9" s="906"/>
      <c r="Z9" s="906"/>
      <c r="AA9" s="906"/>
      <c r="AB9" s="906"/>
      <c r="AC9" s="907"/>
      <c r="AD9" s="937"/>
      <c r="AE9" s="809"/>
      <c r="AF9" s="809"/>
      <c r="AG9" s="809"/>
      <c r="AH9" s="809"/>
      <c r="AI9" s="809"/>
      <c r="AJ9" s="809"/>
      <c r="AK9" s="810"/>
      <c r="AL9" s="854"/>
      <c r="AM9" s="855"/>
      <c r="AN9" s="855"/>
      <c r="AO9" s="855"/>
      <c r="AP9" s="855"/>
      <c r="AQ9" s="855"/>
      <c r="AR9" s="855"/>
      <c r="AS9" s="856"/>
      <c r="AT9" s="812"/>
      <c r="AU9" s="802"/>
      <c r="AV9" s="805"/>
      <c r="AW9" s="805"/>
      <c r="AX9" s="813"/>
      <c r="AY9" s="905"/>
      <c r="AZ9" s="933"/>
      <c r="BA9" s="788" t="s">
        <v>44</v>
      </c>
      <c r="BB9" s="807" t="s">
        <v>45</v>
      </c>
      <c r="BC9" s="808"/>
      <c r="BD9" s="941"/>
      <c r="BE9" s="902"/>
      <c r="BF9" s="903"/>
      <c r="BG9" s="947"/>
      <c r="BH9" s="949" t="s">
        <v>46</v>
      </c>
      <c r="BI9" s="952" t="s">
        <v>47</v>
      </c>
      <c r="BJ9" s="812"/>
      <c r="BK9" s="802"/>
      <c r="BL9" s="802"/>
      <c r="BM9" s="802"/>
      <c r="BN9" s="802"/>
      <c r="BO9" s="802"/>
      <c r="BP9" s="802"/>
      <c r="BQ9" s="802"/>
      <c r="BR9" s="802"/>
      <c r="BS9" s="802"/>
      <c r="BT9" s="802"/>
      <c r="BU9" s="802"/>
      <c r="BV9" s="802"/>
      <c r="BW9" s="805"/>
      <c r="BX9" s="812"/>
      <c r="BY9" s="802"/>
      <c r="BZ9" s="813"/>
      <c r="CA9" s="824"/>
      <c r="CB9" s="825"/>
      <c r="CC9" s="826"/>
      <c r="CD9" s="789"/>
      <c r="CE9" s="789"/>
      <c r="CF9" s="908"/>
      <c r="CG9" s="911"/>
    </row>
    <row r="10" spans="1:85" s="34" customFormat="1" ht="13.5" thickBot="1" x14ac:dyDescent="0.3">
      <c r="B10" s="39"/>
      <c r="C10" s="893"/>
      <c r="D10" s="875"/>
      <c r="E10" s="876"/>
      <c r="F10" s="919"/>
      <c r="G10" s="897"/>
      <c r="H10" s="897"/>
      <c r="I10" s="897"/>
      <c r="J10" s="866">
        <v>12</v>
      </c>
      <c r="K10" s="794">
        <v>15</v>
      </c>
      <c r="L10" s="794">
        <v>18</v>
      </c>
      <c r="M10" s="794">
        <v>24</v>
      </c>
      <c r="N10" s="794">
        <v>30</v>
      </c>
      <c r="O10" s="794">
        <v>36</v>
      </c>
      <c r="P10" s="794">
        <v>42</v>
      </c>
      <c r="Q10" s="929">
        <v>48</v>
      </c>
      <c r="R10" s="880" t="s">
        <v>48</v>
      </c>
      <c r="S10" s="883" t="s">
        <v>49</v>
      </c>
      <c r="T10" s="883" t="s">
        <v>50</v>
      </c>
      <c r="U10" s="874" t="s">
        <v>51</v>
      </c>
      <c r="V10" s="842">
        <v>12</v>
      </c>
      <c r="W10" s="794">
        <v>15</v>
      </c>
      <c r="X10" s="794">
        <v>18</v>
      </c>
      <c r="Y10" s="794">
        <v>24</v>
      </c>
      <c r="Z10" s="794">
        <v>30</v>
      </c>
      <c r="AA10" s="794">
        <v>36</v>
      </c>
      <c r="AB10" s="794">
        <v>42</v>
      </c>
      <c r="AC10" s="929">
        <v>48</v>
      </c>
      <c r="AD10" s="866">
        <v>12</v>
      </c>
      <c r="AE10" s="794">
        <v>15</v>
      </c>
      <c r="AF10" s="794">
        <v>18</v>
      </c>
      <c r="AG10" s="794">
        <v>24</v>
      </c>
      <c r="AH10" s="794">
        <v>30</v>
      </c>
      <c r="AI10" s="794">
        <v>36</v>
      </c>
      <c r="AJ10" s="794">
        <v>42</v>
      </c>
      <c r="AK10" s="835">
        <v>48</v>
      </c>
      <c r="AL10" s="866">
        <v>12</v>
      </c>
      <c r="AM10" s="794">
        <v>15</v>
      </c>
      <c r="AN10" s="794">
        <v>18</v>
      </c>
      <c r="AO10" s="794">
        <v>24</v>
      </c>
      <c r="AP10" s="794">
        <v>30</v>
      </c>
      <c r="AQ10" s="794">
        <v>36</v>
      </c>
      <c r="AR10" s="794">
        <v>42</v>
      </c>
      <c r="AS10" s="835">
        <v>48</v>
      </c>
      <c r="AT10" s="812"/>
      <c r="AU10" s="802"/>
      <c r="AV10" s="805"/>
      <c r="AW10" s="805"/>
      <c r="AX10" s="813"/>
      <c r="AY10" s="827" t="s">
        <v>52</v>
      </c>
      <c r="AZ10" s="932"/>
      <c r="BA10" s="789"/>
      <c r="BB10" s="809"/>
      <c r="BC10" s="810"/>
      <c r="BD10" s="941"/>
      <c r="BE10" s="902"/>
      <c r="BF10" s="903"/>
      <c r="BG10" s="947"/>
      <c r="BH10" s="950"/>
      <c r="BI10" s="952"/>
      <c r="BJ10" s="812"/>
      <c r="BK10" s="802"/>
      <c r="BL10" s="802"/>
      <c r="BM10" s="802"/>
      <c r="BN10" s="802"/>
      <c r="BO10" s="802"/>
      <c r="BP10" s="802"/>
      <c r="BQ10" s="802"/>
      <c r="BR10" s="802"/>
      <c r="BS10" s="802"/>
      <c r="BT10" s="802"/>
      <c r="BU10" s="802"/>
      <c r="BV10" s="802"/>
      <c r="BW10" s="805"/>
      <c r="BX10" s="812"/>
      <c r="BY10" s="802"/>
      <c r="BZ10" s="813"/>
      <c r="CA10" s="824"/>
      <c r="CB10" s="825"/>
      <c r="CC10" s="826"/>
      <c r="CD10" s="789"/>
      <c r="CE10" s="789"/>
      <c r="CF10" s="908"/>
      <c r="CG10" s="911"/>
    </row>
    <row r="11" spans="1:85" s="34" customFormat="1" x14ac:dyDescent="0.25">
      <c r="B11" s="40" t="s">
        <v>53</v>
      </c>
      <c r="C11" s="893"/>
      <c r="D11" s="875"/>
      <c r="E11" s="876"/>
      <c r="F11" s="919"/>
      <c r="G11" s="897"/>
      <c r="H11" s="897"/>
      <c r="I11" s="897"/>
      <c r="J11" s="867"/>
      <c r="K11" s="795"/>
      <c r="L11" s="795"/>
      <c r="M11" s="795"/>
      <c r="N11" s="795"/>
      <c r="O11" s="795"/>
      <c r="P11" s="795"/>
      <c r="Q11" s="930"/>
      <c r="R11" s="881"/>
      <c r="S11" s="884"/>
      <c r="T11" s="884"/>
      <c r="U11" s="876"/>
      <c r="V11" s="843"/>
      <c r="W11" s="795"/>
      <c r="X11" s="795"/>
      <c r="Y11" s="795"/>
      <c r="Z11" s="795"/>
      <c r="AA11" s="795"/>
      <c r="AB11" s="795"/>
      <c r="AC11" s="930"/>
      <c r="AD11" s="867"/>
      <c r="AE11" s="795"/>
      <c r="AF11" s="795"/>
      <c r="AG11" s="795"/>
      <c r="AH11" s="795"/>
      <c r="AI11" s="795"/>
      <c r="AJ11" s="795"/>
      <c r="AK11" s="836"/>
      <c r="AL11" s="867"/>
      <c r="AM11" s="795"/>
      <c r="AN11" s="795"/>
      <c r="AO11" s="795"/>
      <c r="AP11" s="795"/>
      <c r="AQ11" s="795"/>
      <c r="AR11" s="795"/>
      <c r="AS11" s="836"/>
      <c r="AT11" s="812"/>
      <c r="AU11" s="802"/>
      <c r="AV11" s="805"/>
      <c r="AW11" s="805"/>
      <c r="AX11" s="813"/>
      <c r="AY11" s="902"/>
      <c r="AZ11" s="947"/>
      <c r="BA11" s="789"/>
      <c r="BB11" s="921" t="s">
        <v>54</v>
      </c>
      <c r="BC11" s="932" t="s">
        <v>55</v>
      </c>
      <c r="BD11" s="941"/>
      <c r="BE11" s="902"/>
      <c r="BF11" s="903"/>
      <c r="BG11" s="947"/>
      <c r="BH11" s="950"/>
      <c r="BI11" s="952"/>
      <c r="BJ11" s="812"/>
      <c r="BK11" s="802"/>
      <c r="BL11" s="802"/>
      <c r="BM11" s="802"/>
      <c r="BN11" s="802"/>
      <c r="BO11" s="802"/>
      <c r="BP11" s="802"/>
      <c r="BQ11" s="802"/>
      <c r="BR11" s="802"/>
      <c r="BS11" s="802"/>
      <c r="BT11" s="802"/>
      <c r="BU11" s="802"/>
      <c r="BV11" s="802"/>
      <c r="BW11" s="805"/>
      <c r="BX11" s="812"/>
      <c r="BY11" s="802"/>
      <c r="BZ11" s="813"/>
      <c r="CA11" s="824"/>
      <c r="CB11" s="825"/>
      <c r="CC11" s="826"/>
      <c r="CD11" s="789"/>
      <c r="CE11" s="789"/>
      <c r="CF11" s="908"/>
      <c r="CG11" s="911"/>
    </row>
    <row r="12" spans="1:85" s="34" customFormat="1" ht="12.75" customHeight="1" thickBot="1" x14ac:dyDescent="0.3">
      <c r="B12" s="41"/>
      <c r="C12" s="893"/>
      <c r="D12" s="877"/>
      <c r="E12" s="878"/>
      <c r="F12" s="920"/>
      <c r="G12" s="898"/>
      <c r="H12" s="898"/>
      <c r="I12" s="898"/>
      <c r="J12" s="868"/>
      <c r="K12" s="796"/>
      <c r="L12" s="796"/>
      <c r="M12" s="796"/>
      <c r="N12" s="796"/>
      <c r="O12" s="796"/>
      <c r="P12" s="796"/>
      <c r="Q12" s="931"/>
      <c r="R12" s="881"/>
      <c r="S12" s="884"/>
      <c r="T12" s="884"/>
      <c r="U12" s="876"/>
      <c r="V12" s="844"/>
      <c r="W12" s="796"/>
      <c r="X12" s="796"/>
      <c r="Y12" s="796"/>
      <c r="Z12" s="796"/>
      <c r="AA12" s="796"/>
      <c r="AB12" s="796"/>
      <c r="AC12" s="931"/>
      <c r="AD12" s="868"/>
      <c r="AE12" s="796"/>
      <c r="AF12" s="796"/>
      <c r="AG12" s="796"/>
      <c r="AH12" s="796"/>
      <c r="AI12" s="796"/>
      <c r="AJ12" s="796"/>
      <c r="AK12" s="837"/>
      <c r="AL12" s="868"/>
      <c r="AM12" s="796"/>
      <c r="AN12" s="796"/>
      <c r="AO12" s="796"/>
      <c r="AP12" s="796"/>
      <c r="AQ12" s="796"/>
      <c r="AR12" s="796"/>
      <c r="AS12" s="837"/>
      <c r="AT12" s="812"/>
      <c r="AU12" s="802"/>
      <c r="AV12" s="805"/>
      <c r="AW12" s="805"/>
      <c r="AX12" s="813"/>
      <c r="AY12" s="905"/>
      <c r="AZ12" s="933"/>
      <c r="BA12" s="789"/>
      <c r="BB12" s="922"/>
      <c r="BC12" s="933"/>
      <c r="BD12" s="941"/>
      <c r="BE12" s="905"/>
      <c r="BF12" s="906"/>
      <c r="BG12" s="933"/>
      <c r="BH12" s="950"/>
      <c r="BI12" s="952"/>
      <c r="BJ12" s="812"/>
      <c r="BK12" s="802"/>
      <c r="BL12" s="802"/>
      <c r="BM12" s="802"/>
      <c r="BN12" s="802"/>
      <c r="BO12" s="802"/>
      <c r="BP12" s="802"/>
      <c r="BQ12" s="802"/>
      <c r="BR12" s="802"/>
      <c r="BS12" s="802"/>
      <c r="BT12" s="802"/>
      <c r="BU12" s="802"/>
      <c r="BV12" s="802"/>
      <c r="BW12" s="805"/>
      <c r="BX12" s="812"/>
      <c r="BY12" s="802"/>
      <c r="BZ12" s="813"/>
      <c r="CA12" s="824"/>
      <c r="CB12" s="825"/>
      <c r="CC12" s="826"/>
      <c r="CD12" s="789"/>
      <c r="CE12" s="789"/>
      <c r="CF12" s="908"/>
      <c r="CG12" s="911"/>
    </row>
    <row r="13" spans="1:85" s="34" customFormat="1" ht="64.5" customHeight="1" thickBot="1" x14ac:dyDescent="0.3">
      <c r="B13" s="42" t="s">
        <v>56</v>
      </c>
      <c r="C13" s="893"/>
      <c r="D13" s="891" t="s">
        <v>57</v>
      </c>
      <c r="E13" s="891" t="s">
        <v>58</v>
      </c>
      <c r="F13" s="43"/>
      <c r="G13" s="43"/>
      <c r="H13" s="43"/>
      <c r="I13" s="43"/>
      <c r="J13" s="927"/>
      <c r="K13" s="924"/>
      <c r="L13" s="924"/>
      <c r="M13" s="924"/>
      <c r="N13" s="887"/>
      <c r="O13" s="887"/>
      <c r="P13" s="887"/>
      <c r="Q13" s="889"/>
      <c r="R13" s="881"/>
      <c r="S13" s="884"/>
      <c r="T13" s="884"/>
      <c r="U13" s="876"/>
      <c r="V13" s="869">
        <v>6.4000000000000001E-2</v>
      </c>
      <c r="W13" s="829">
        <v>6.4000000000000001E-2</v>
      </c>
      <c r="X13" s="829">
        <v>6.4000000000000001E-2</v>
      </c>
      <c r="Y13" s="829">
        <v>6.4000000000000001E-2</v>
      </c>
      <c r="Z13" s="829">
        <v>7.9000000000000001E-2</v>
      </c>
      <c r="AA13" s="829">
        <v>7.9000000000000001E-2</v>
      </c>
      <c r="AB13" s="829">
        <v>0.109</v>
      </c>
      <c r="AC13" s="899">
        <v>0.109</v>
      </c>
      <c r="AD13" s="938"/>
      <c r="AE13" s="833"/>
      <c r="AF13" s="833"/>
      <c r="AG13" s="833"/>
      <c r="AH13" s="833"/>
      <c r="AI13" s="833"/>
      <c r="AJ13" s="833"/>
      <c r="AK13" s="894"/>
      <c r="AL13" s="827"/>
      <c r="AM13" s="792"/>
      <c r="AN13" s="792"/>
      <c r="AO13" s="792"/>
      <c r="AP13" s="792"/>
      <c r="AQ13" s="792"/>
      <c r="AR13" s="792"/>
      <c r="AS13" s="932"/>
      <c r="AT13" s="831"/>
      <c r="AU13" s="802"/>
      <c r="AV13" s="805"/>
      <c r="AW13" s="805"/>
      <c r="AX13" s="813"/>
      <c r="AY13" s="799" t="s">
        <v>59</v>
      </c>
      <c r="AZ13" s="954" t="s">
        <v>60</v>
      </c>
      <c r="BA13" s="789"/>
      <c r="BB13" s="797" t="s">
        <v>61</v>
      </c>
      <c r="BC13" s="811" t="s">
        <v>62</v>
      </c>
      <c r="BD13" s="941"/>
      <c r="BE13" s="944" t="s">
        <v>63</v>
      </c>
      <c r="BF13" s="945"/>
      <c r="BG13" s="946"/>
      <c r="BH13" s="950"/>
      <c r="BI13" s="952"/>
      <c r="BJ13" s="812"/>
      <c r="BK13" s="802"/>
      <c r="BL13" s="802"/>
      <c r="BM13" s="802"/>
      <c r="BN13" s="802"/>
      <c r="BO13" s="802"/>
      <c r="BP13" s="802"/>
      <c r="BQ13" s="802"/>
      <c r="BR13" s="802"/>
      <c r="BS13" s="802"/>
      <c r="BT13" s="802"/>
      <c r="BU13" s="802"/>
      <c r="BV13" s="802"/>
      <c r="BW13" s="805"/>
      <c r="BX13" s="812"/>
      <c r="BY13" s="802"/>
      <c r="BZ13" s="813"/>
      <c r="CA13" s="824"/>
      <c r="CB13" s="825"/>
      <c r="CC13" s="826"/>
      <c r="CD13" s="789"/>
      <c r="CE13" s="789"/>
      <c r="CF13" s="909"/>
      <c r="CG13" s="912"/>
    </row>
    <row r="14" spans="1:85" s="45" customFormat="1" ht="20.100000000000001" customHeight="1" thickBot="1" x14ac:dyDescent="0.25">
      <c r="B14" s="46"/>
      <c r="C14" s="892"/>
      <c r="D14" s="892"/>
      <c r="E14" s="892"/>
      <c r="F14" s="47"/>
      <c r="G14" s="47"/>
      <c r="H14" s="47"/>
      <c r="I14" s="47"/>
      <c r="J14" s="928"/>
      <c r="K14" s="926"/>
      <c r="L14" s="926"/>
      <c r="M14" s="926"/>
      <c r="N14" s="888"/>
      <c r="O14" s="888"/>
      <c r="P14" s="888"/>
      <c r="Q14" s="890"/>
      <c r="R14" s="882"/>
      <c r="S14" s="885"/>
      <c r="T14" s="885"/>
      <c r="U14" s="886"/>
      <c r="V14" s="870"/>
      <c r="W14" s="830"/>
      <c r="X14" s="830"/>
      <c r="Y14" s="830"/>
      <c r="Z14" s="830"/>
      <c r="AA14" s="830"/>
      <c r="AB14" s="830"/>
      <c r="AC14" s="900"/>
      <c r="AD14" s="939"/>
      <c r="AE14" s="834"/>
      <c r="AF14" s="834"/>
      <c r="AG14" s="834"/>
      <c r="AH14" s="834"/>
      <c r="AI14" s="834"/>
      <c r="AJ14" s="834"/>
      <c r="AK14" s="895"/>
      <c r="AL14" s="828"/>
      <c r="AM14" s="793"/>
      <c r="AN14" s="793"/>
      <c r="AO14" s="793"/>
      <c r="AP14" s="793"/>
      <c r="AQ14" s="793"/>
      <c r="AR14" s="793"/>
      <c r="AS14" s="943"/>
      <c r="AT14" s="832"/>
      <c r="AU14" s="803"/>
      <c r="AV14" s="806"/>
      <c r="AW14" s="806"/>
      <c r="AX14" s="814"/>
      <c r="AY14" s="800"/>
      <c r="AZ14" s="955"/>
      <c r="BA14" s="789"/>
      <c r="BB14" s="798"/>
      <c r="BC14" s="814"/>
      <c r="BD14" s="942"/>
      <c r="BE14" s="52" t="s">
        <v>64</v>
      </c>
      <c r="BF14" s="53" t="s">
        <v>65</v>
      </c>
      <c r="BG14" s="54" t="s">
        <v>66</v>
      </c>
      <c r="BH14" s="951"/>
      <c r="BI14" s="953"/>
      <c r="BJ14" s="798"/>
      <c r="BK14" s="803"/>
      <c r="BL14" s="803"/>
      <c r="BM14" s="803"/>
      <c r="BN14" s="803"/>
      <c r="BO14" s="803"/>
      <c r="BP14" s="803"/>
      <c r="BQ14" s="803"/>
      <c r="BR14" s="803"/>
      <c r="BS14" s="803"/>
      <c r="BT14" s="803"/>
      <c r="BU14" s="803"/>
      <c r="BV14" s="803"/>
      <c r="BW14" s="806"/>
      <c r="BX14" s="798"/>
      <c r="BY14" s="803"/>
      <c r="BZ14" s="814"/>
      <c r="CA14" s="824"/>
      <c r="CB14" s="825"/>
      <c r="CC14" s="826"/>
      <c r="CD14" s="789"/>
      <c r="CE14" s="789"/>
      <c r="CF14" s="819" t="s">
        <v>67</v>
      </c>
      <c r="CG14" s="820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82"/>
      <c r="CG15" s="783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76"/>
      <c r="CG16" s="777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76"/>
      <c r="CG17" s="777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76"/>
      <c r="CG18" s="777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78"/>
      <c r="CG19" s="779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82"/>
      <c r="CG20" s="783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76"/>
      <c r="CG21" s="777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76"/>
      <c r="CG22" s="777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76"/>
      <c r="CG23" s="777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78"/>
      <c r="CG24" s="779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82"/>
      <c r="CG25" s="783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76"/>
      <c r="CG26" s="777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76"/>
      <c r="CG27" s="777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76"/>
      <c r="CG28" s="777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78"/>
      <c r="CG29" s="779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82"/>
      <c r="CG30" s="783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76"/>
      <c r="CG31" s="777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76"/>
      <c r="CG32" s="777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76"/>
      <c r="CG33" s="777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78"/>
      <c r="CG34" s="779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82"/>
      <c r="CG35" s="783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76"/>
      <c r="CG36" s="777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76"/>
      <c r="CG37" s="777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76"/>
      <c r="CG38" s="777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78"/>
      <c r="CG39" s="779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82"/>
      <c r="CG40" s="783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76"/>
      <c r="CG41" s="777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76"/>
      <c r="CG42" s="777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76"/>
      <c r="CG43" s="777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78"/>
      <c r="CG44" s="779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82"/>
      <c r="CG45" s="783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76"/>
      <c r="CG46" s="777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76"/>
      <c r="CG47" s="777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76"/>
      <c r="CG48" s="777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78"/>
      <c r="CG49" s="779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82"/>
      <c r="CG50" s="783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76"/>
      <c r="CG51" s="777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76"/>
      <c r="CG52" s="777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76"/>
      <c r="CG53" s="777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78"/>
      <c r="CG54" s="779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82"/>
      <c r="CG55" s="783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76"/>
      <c r="CG56" s="777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76"/>
      <c r="CG57" s="777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76"/>
      <c r="CG58" s="777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78"/>
      <c r="CG59" s="779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82"/>
      <c r="CG60" s="783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76"/>
      <c r="CG61" s="777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76"/>
      <c r="CG62" s="777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76"/>
      <c r="CG63" s="777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78"/>
      <c r="CG64" s="779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80"/>
      <c r="CG65" s="781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84" t="s">
        <v>2</v>
      </c>
      <c r="CE70" s="785"/>
      <c r="CF70" s="785"/>
      <c r="CG70" s="127" t="s">
        <v>3</v>
      </c>
    </row>
    <row r="71" spans="1:85" ht="13.5" hidden="1" customHeight="1" x14ac:dyDescent="0.2">
      <c r="CD71" s="786" t="e">
        <f>#REF!</f>
        <v>#REF!</v>
      </c>
      <c r="CE71" s="787"/>
      <c r="CF71" s="787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88" t="s">
        <v>37</v>
      </c>
      <c r="CE76" s="788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89"/>
      <c r="CE77" s="789"/>
      <c r="CF77" s="790" t="s">
        <v>71</v>
      </c>
      <c r="CG77" s="815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89"/>
      <c r="CE78" s="789"/>
      <c r="CF78" s="790"/>
      <c r="CG78" s="815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89"/>
      <c r="CE79" s="789"/>
      <c r="CF79" s="790"/>
      <c r="CG79" s="815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89"/>
      <c r="CE80" s="789"/>
      <c r="CF80" s="790"/>
      <c r="CG80" s="815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89"/>
      <c r="CE81" s="789"/>
      <c r="CF81" s="790"/>
      <c r="CG81" s="815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89"/>
      <c r="CE82" s="789"/>
      <c r="CF82" s="791"/>
      <c r="CG82" s="816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89"/>
      <c r="CE83" s="789"/>
      <c r="CF83" s="817" t="s">
        <v>67</v>
      </c>
      <c r="CG83" s="818"/>
    </row>
    <row r="84" spans="1:85" ht="12.75" hidden="1" customHeight="1" x14ac:dyDescent="0.2">
      <c r="CD84" s="58"/>
      <c r="CE84" s="58"/>
      <c r="CF84" s="782"/>
      <c r="CG84" s="783"/>
    </row>
    <row r="85" spans="1:85" ht="12.75" hidden="1" customHeight="1" x14ac:dyDescent="0.2">
      <c r="CD85" s="72"/>
      <c r="CE85" s="72"/>
      <c r="CF85" s="776"/>
      <c r="CG85" s="777"/>
    </row>
    <row r="86" spans="1:85" ht="12.75" hidden="1" customHeight="1" x14ac:dyDescent="0.2">
      <c r="CD86" s="72"/>
      <c r="CE86" s="72"/>
      <c r="CF86" s="776"/>
      <c r="CG86" s="777"/>
    </row>
    <row r="87" spans="1:85" ht="12.75" hidden="1" customHeight="1" x14ac:dyDescent="0.2">
      <c r="CD87" s="72"/>
      <c r="CE87" s="72"/>
      <c r="CF87" s="776"/>
      <c r="CG87" s="777"/>
    </row>
    <row r="88" spans="1:85" ht="13.5" hidden="1" customHeight="1" x14ac:dyDescent="0.2">
      <c r="CD88" s="88"/>
      <c r="CE88" s="88"/>
      <c r="CF88" s="778"/>
      <c r="CG88" s="779"/>
    </row>
    <row r="89" spans="1:85" ht="12.75" hidden="1" customHeight="1" x14ac:dyDescent="0.2">
      <c r="CD89" s="58"/>
      <c r="CE89" s="58"/>
      <c r="CF89" s="782"/>
      <c r="CG89" s="783"/>
    </row>
    <row r="90" spans="1:85" ht="12.75" hidden="1" customHeight="1" x14ac:dyDescent="0.2">
      <c r="CD90" s="72"/>
      <c r="CE90" s="72"/>
      <c r="CF90" s="776"/>
      <c r="CG90" s="777"/>
    </row>
    <row r="91" spans="1:85" ht="12.75" hidden="1" customHeight="1" x14ac:dyDescent="0.2">
      <c r="CD91" s="72"/>
      <c r="CE91" s="72"/>
      <c r="CF91" s="776"/>
      <c r="CG91" s="777"/>
    </row>
    <row r="92" spans="1:85" ht="12.75" hidden="1" customHeight="1" x14ac:dyDescent="0.2">
      <c r="CD92" s="72"/>
      <c r="CE92" s="72"/>
      <c r="CF92" s="776"/>
      <c r="CG92" s="777"/>
    </row>
    <row r="93" spans="1:85" ht="13.5" hidden="1" customHeight="1" x14ac:dyDescent="0.2">
      <c r="CD93" s="88"/>
      <c r="CE93" s="88"/>
      <c r="CF93" s="778"/>
      <c r="CG93" s="779"/>
    </row>
    <row r="94" spans="1:85" ht="12.75" hidden="1" customHeight="1" x14ac:dyDescent="0.2">
      <c r="CD94" s="58"/>
      <c r="CE94" s="58"/>
      <c r="CF94" s="782"/>
      <c r="CG94" s="783"/>
    </row>
    <row r="95" spans="1:85" ht="12.75" hidden="1" customHeight="1" x14ac:dyDescent="0.2">
      <c r="CD95" s="72"/>
      <c r="CE95" s="72"/>
      <c r="CF95" s="776"/>
      <c r="CG95" s="777"/>
    </row>
    <row r="96" spans="1:85" ht="12.75" hidden="1" customHeight="1" x14ac:dyDescent="0.2">
      <c r="CD96" s="72"/>
      <c r="CE96" s="72"/>
      <c r="CF96" s="776"/>
      <c r="CG96" s="777"/>
    </row>
    <row r="97" spans="82:85" ht="12.75" hidden="1" customHeight="1" x14ac:dyDescent="0.2">
      <c r="CD97" s="72"/>
      <c r="CE97" s="72"/>
      <c r="CF97" s="776"/>
      <c r="CG97" s="777"/>
    </row>
    <row r="98" spans="82:85" ht="13.5" hidden="1" customHeight="1" x14ac:dyDescent="0.2">
      <c r="CD98" s="88"/>
      <c r="CE98" s="88"/>
      <c r="CF98" s="778"/>
      <c r="CG98" s="779"/>
    </row>
    <row r="99" spans="82:85" ht="12.75" hidden="1" customHeight="1" x14ac:dyDescent="0.2">
      <c r="CD99" s="58"/>
      <c r="CE99" s="58"/>
      <c r="CF99" s="782"/>
      <c r="CG99" s="783"/>
    </row>
    <row r="100" spans="82:85" ht="12.75" hidden="1" customHeight="1" x14ac:dyDescent="0.2">
      <c r="CD100" s="72"/>
      <c r="CE100" s="72"/>
      <c r="CF100" s="776"/>
      <c r="CG100" s="777"/>
    </row>
    <row r="101" spans="82:85" ht="12.75" hidden="1" customHeight="1" x14ac:dyDescent="0.2">
      <c r="CD101" s="72"/>
      <c r="CE101" s="72"/>
      <c r="CF101" s="776"/>
      <c r="CG101" s="777"/>
    </row>
    <row r="102" spans="82:85" ht="12.75" hidden="1" customHeight="1" x14ac:dyDescent="0.2">
      <c r="CD102" s="72"/>
      <c r="CE102" s="72"/>
      <c r="CF102" s="776"/>
      <c r="CG102" s="777"/>
    </row>
    <row r="103" spans="82:85" ht="13.5" hidden="1" customHeight="1" x14ac:dyDescent="0.2">
      <c r="CD103" s="88"/>
      <c r="CE103" s="88"/>
      <c r="CF103" s="778"/>
      <c r="CG103" s="779"/>
    </row>
    <row r="104" spans="82:85" ht="12.75" hidden="1" customHeight="1" x14ac:dyDescent="0.2">
      <c r="CD104" s="58"/>
      <c r="CE104" s="58"/>
      <c r="CF104" s="782"/>
      <c r="CG104" s="783"/>
    </row>
    <row r="105" spans="82:85" ht="12.75" hidden="1" customHeight="1" x14ac:dyDescent="0.2">
      <c r="CD105" s="72"/>
      <c r="CE105" s="72"/>
      <c r="CF105" s="776"/>
      <c r="CG105" s="777"/>
    </row>
    <row r="106" spans="82:85" ht="12.75" hidden="1" customHeight="1" x14ac:dyDescent="0.2">
      <c r="CD106" s="72"/>
      <c r="CE106" s="72"/>
      <c r="CF106" s="776"/>
      <c r="CG106" s="777"/>
    </row>
    <row r="107" spans="82:85" ht="12.75" hidden="1" customHeight="1" x14ac:dyDescent="0.2">
      <c r="CD107" s="72"/>
      <c r="CE107" s="72"/>
      <c r="CF107" s="776"/>
      <c r="CG107" s="777"/>
    </row>
    <row r="108" spans="82:85" ht="13.5" hidden="1" customHeight="1" x14ac:dyDescent="0.2">
      <c r="CD108" s="88"/>
      <c r="CE108" s="88"/>
      <c r="CF108" s="778"/>
      <c r="CG108" s="779"/>
    </row>
    <row r="109" spans="82:85" ht="12.75" hidden="1" customHeight="1" x14ac:dyDescent="0.2">
      <c r="CD109" s="58"/>
      <c r="CE109" s="58"/>
      <c r="CF109" s="782"/>
      <c r="CG109" s="783"/>
    </row>
    <row r="110" spans="82:85" ht="12.75" hidden="1" customHeight="1" x14ac:dyDescent="0.2">
      <c r="CD110" s="72"/>
      <c r="CE110" s="72"/>
      <c r="CF110" s="776"/>
      <c r="CG110" s="777"/>
    </row>
    <row r="111" spans="82:85" ht="12.75" hidden="1" customHeight="1" x14ac:dyDescent="0.2">
      <c r="CD111" s="72"/>
      <c r="CE111" s="72"/>
      <c r="CF111" s="776"/>
      <c r="CG111" s="777"/>
    </row>
    <row r="112" spans="82:85" ht="12.75" hidden="1" customHeight="1" x14ac:dyDescent="0.2">
      <c r="CD112" s="72"/>
      <c r="CE112" s="72"/>
      <c r="CF112" s="776"/>
      <c r="CG112" s="777"/>
    </row>
    <row r="113" spans="82:85" ht="13.5" hidden="1" customHeight="1" x14ac:dyDescent="0.2">
      <c r="CD113" s="88"/>
      <c r="CE113" s="88"/>
      <c r="CF113" s="778"/>
      <c r="CG113" s="779"/>
    </row>
    <row r="114" spans="82:85" ht="12.75" hidden="1" customHeight="1" x14ac:dyDescent="0.2">
      <c r="CD114" s="58"/>
      <c r="CE114" s="58"/>
      <c r="CF114" s="782"/>
      <c r="CG114" s="783"/>
    </row>
    <row r="115" spans="82:85" ht="12.75" hidden="1" customHeight="1" x14ac:dyDescent="0.2">
      <c r="CD115" s="72"/>
      <c r="CE115" s="72"/>
      <c r="CF115" s="776"/>
      <c r="CG115" s="777"/>
    </row>
    <row r="116" spans="82:85" ht="12.75" hidden="1" customHeight="1" x14ac:dyDescent="0.2">
      <c r="CD116" s="72"/>
      <c r="CE116" s="72"/>
      <c r="CF116" s="776"/>
      <c r="CG116" s="777"/>
    </row>
    <row r="117" spans="82:85" ht="12.75" hidden="1" customHeight="1" x14ac:dyDescent="0.2">
      <c r="CD117" s="72"/>
      <c r="CE117" s="72"/>
      <c r="CF117" s="776"/>
      <c r="CG117" s="777"/>
    </row>
    <row r="118" spans="82:85" ht="13.5" hidden="1" customHeight="1" x14ac:dyDescent="0.2">
      <c r="CD118" s="88"/>
      <c r="CE118" s="88"/>
      <c r="CF118" s="778"/>
      <c r="CG118" s="779"/>
    </row>
    <row r="119" spans="82:85" ht="12.75" hidden="1" customHeight="1" x14ac:dyDescent="0.2">
      <c r="CD119" s="58"/>
      <c r="CE119" s="58"/>
      <c r="CF119" s="782"/>
      <c r="CG119" s="783"/>
    </row>
    <row r="120" spans="82:85" ht="12.75" hidden="1" customHeight="1" x14ac:dyDescent="0.2">
      <c r="CD120" s="72"/>
      <c r="CE120" s="72"/>
      <c r="CF120" s="776"/>
      <c r="CG120" s="777"/>
    </row>
    <row r="121" spans="82:85" ht="12.75" hidden="1" customHeight="1" x14ac:dyDescent="0.2">
      <c r="CD121" s="72"/>
      <c r="CE121" s="72"/>
      <c r="CF121" s="776"/>
      <c r="CG121" s="777"/>
    </row>
    <row r="122" spans="82:85" ht="12.75" hidden="1" customHeight="1" x14ac:dyDescent="0.2">
      <c r="CD122" s="72"/>
      <c r="CE122" s="72"/>
      <c r="CF122" s="776"/>
      <c r="CG122" s="777"/>
    </row>
    <row r="123" spans="82:85" ht="13.5" hidden="1" customHeight="1" x14ac:dyDescent="0.2">
      <c r="CD123" s="88"/>
      <c r="CE123" s="88"/>
      <c r="CF123" s="778"/>
      <c r="CG123" s="779"/>
    </row>
    <row r="124" spans="82:85" ht="12.75" hidden="1" customHeight="1" x14ac:dyDescent="0.2">
      <c r="CD124" s="58"/>
      <c r="CE124" s="58"/>
      <c r="CF124" s="782"/>
      <c r="CG124" s="783"/>
    </row>
    <row r="125" spans="82:85" ht="12.75" hidden="1" customHeight="1" x14ac:dyDescent="0.2">
      <c r="CD125" s="72"/>
      <c r="CE125" s="72"/>
      <c r="CF125" s="776"/>
      <c r="CG125" s="777"/>
    </row>
    <row r="126" spans="82:85" ht="12.75" hidden="1" customHeight="1" x14ac:dyDescent="0.2">
      <c r="CD126" s="72"/>
      <c r="CE126" s="72"/>
      <c r="CF126" s="776"/>
      <c r="CG126" s="777"/>
    </row>
    <row r="127" spans="82:85" ht="12.75" hidden="1" customHeight="1" x14ac:dyDescent="0.2">
      <c r="CD127" s="72"/>
      <c r="CE127" s="72"/>
      <c r="CF127" s="776"/>
      <c r="CG127" s="777"/>
    </row>
    <row r="128" spans="82:85" ht="13.5" hidden="1" customHeight="1" x14ac:dyDescent="0.2">
      <c r="CD128" s="88"/>
      <c r="CE128" s="88"/>
      <c r="CF128" s="778"/>
      <c r="CG128" s="779"/>
    </row>
    <row r="129" spans="82:85" ht="12.75" hidden="1" customHeight="1" x14ac:dyDescent="0.2">
      <c r="CD129" s="58"/>
      <c r="CE129" s="58"/>
      <c r="CF129" s="782"/>
      <c r="CG129" s="783"/>
    </row>
    <row r="130" spans="82:85" ht="12.75" hidden="1" customHeight="1" x14ac:dyDescent="0.2">
      <c r="CD130" s="72"/>
      <c r="CE130" s="72"/>
      <c r="CF130" s="776"/>
      <c r="CG130" s="777"/>
    </row>
    <row r="131" spans="82:85" ht="12.75" hidden="1" customHeight="1" x14ac:dyDescent="0.2">
      <c r="CD131" s="72"/>
      <c r="CE131" s="72"/>
      <c r="CF131" s="776"/>
      <c r="CG131" s="777"/>
    </row>
    <row r="132" spans="82:85" ht="12.75" hidden="1" customHeight="1" x14ac:dyDescent="0.2">
      <c r="CD132" s="72"/>
      <c r="CE132" s="72"/>
      <c r="CF132" s="776"/>
      <c r="CG132" s="777"/>
    </row>
    <row r="133" spans="82:85" ht="13.5" hidden="1" customHeight="1" x14ac:dyDescent="0.2">
      <c r="CD133" s="88"/>
      <c r="CE133" s="88"/>
      <c r="CF133" s="778"/>
      <c r="CG133" s="779"/>
    </row>
    <row r="134" spans="82:85" ht="13.5" hidden="1" customHeight="1" x14ac:dyDescent="0.2">
      <c r="CD134" s="106"/>
      <c r="CE134" s="106"/>
      <c r="CF134" s="780"/>
      <c r="CG134" s="781"/>
    </row>
    <row r="135" spans="82:85" ht="18.75" hidden="1" customHeight="1" x14ac:dyDescent="0.2">
      <c r="CF135" s="122" t="e">
        <f>#REF!</f>
        <v>#REF!</v>
      </c>
      <c r="CG135" s="131">
        <f ca="1">NOW()</f>
        <v>42445.614041319444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60" zoomScaleNormal="60" workbookViewId="0">
      <selection activeCell="AV29" sqref="AV29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38"/>
      <c r="T1" s="839"/>
      <c r="U1" s="839"/>
      <c r="V1" s="839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57" t="s">
        <v>2</v>
      </c>
      <c r="CE1" s="858"/>
      <c r="CF1" s="859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840"/>
      <c r="T2" s="841"/>
      <c r="U2" s="841"/>
      <c r="V2" s="841"/>
      <c r="W2" s="16"/>
      <c r="X2" s="915" t="s">
        <v>5</v>
      </c>
      <c r="Y2" s="916"/>
      <c r="Z2" s="916"/>
      <c r="AA2" s="916"/>
      <c r="AB2" s="916"/>
      <c r="AC2" s="916"/>
      <c r="AD2" s="916"/>
      <c r="AE2" s="916"/>
      <c r="AF2" s="916"/>
      <c r="AG2" s="916"/>
      <c r="AH2" s="916"/>
      <c r="AI2" s="916"/>
      <c r="AJ2" s="916"/>
      <c r="AK2" s="916"/>
      <c r="AL2" s="916"/>
      <c r="AM2" s="916"/>
      <c r="AN2" s="916"/>
      <c r="AO2" s="916"/>
      <c r="AP2" s="916"/>
      <c r="AQ2" s="916"/>
      <c r="AR2" s="916"/>
      <c r="AS2" s="916"/>
      <c r="AT2" s="916"/>
      <c r="AU2" s="916"/>
      <c r="AV2" s="916"/>
      <c r="AW2" s="916"/>
      <c r="AX2" s="916"/>
      <c r="AY2" s="916"/>
      <c r="AZ2" s="916"/>
      <c r="BA2" s="916"/>
      <c r="BB2" s="916"/>
      <c r="BC2" s="916"/>
      <c r="BD2" s="916"/>
      <c r="BE2" s="916"/>
      <c r="BF2" s="916"/>
      <c r="BG2" s="916"/>
      <c r="BH2" s="916"/>
      <c r="BI2" s="916"/>
      <c r="BJ2" s="916"/>
      <c r="BK2" s="916"/>
      <c r="BL2" s="916"/>
      <c r="BM2" s="916"/>
      <c r="BN2" s="916"/>
      <c r="BO2" s="916"/>
      <c r="BP2" s="916"/>
      <c r="BQ2" s="916"/>
      <c r="BR2" s="916"/>
      <c r="BS2" s="916"/>
      <c r="BT2" s="916"/>
      <c r="BU2" s="916"/>
      <c r="BV2" s="17"/>
      <c r="BW2" s="17"/>
      <c r="BX2" s="17"/>
      <c r="BY2" s="17"/>
      <c r="BZ2" s="17"/>
      <c r="CA2" s="17"/>
      <c r="CB2" s="17"/>
      <c r="CC2" s="18"/>
      <c r="CD2" s="860"/>
      <c r="CE2" s="861"/>
      <c r="CF2" s="862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17" t="s">
        <v>6</v>
      </c>
      <c r="Y3" s="917"/>
      <c r="Z3" s="917"/>
      <c r="AA3" s="917"/>
      <c r="AB3" s="917"/>
      <c r="AC3" s="917"/>
      <c r="AD3" s="917"/>
      <c r="AE3" s="917"/>
      <c r="AF3" s="917"/>
      <c r="AG3" s="917"/>
      <c r="AH3" s="917"/>
      <c r="AI3" s="917"/>
      <c r="AJ3" s="917"/>
      <c r="AK3" s="917"/>
      <c r="AL3" s="917"/>
      <c r="AM3" s="917"/>
      <c r="AN3" s="917"/>
      <c r="AO3" s="917"/>
      <c r="AP3" s="917"/>
      <c r="AQ3" s="917"/>
      <c r="AR3" s="917"/>
      <c r="AS3" s="917"/>
      <c r="AT3" s="917"/>
      <c r="AU3" s="917"/>
      <c r="AV3" s="917"/>
      <c r="AW3" s="917"/>
      <c r="AX3" s="917"/>
      <c r="AY3" s="917"/>
      <c r="AZ3" s="917"/>
      <c r="BA3" s="917"/>
      <c r="BB3" s="917"/>
      <c r="BC3" s="917"/>
      <c r="BD3" s="917"/>
      <c r="BE3" s="917"/>
      <c r="BF3" s="917"/>
      <c r="BG3" s="917"/>
      <c r="BH3" s="917"/>
      <c r="BI3" s="917"/>
      <c r="BJ3" s="917"/>
      <c r="BK3" s="917"/>
      <c r="BL3" s="917"/>
      <c r="BM3" s="917"/>
      <c r="BN3" s="917"/>
      <c r="BO3" s="917"/>
      <c r="BP3" s="917"/>
      <c r="BQ3" s="917"/>
      <c r="BR3" s="917"/>
      <c r="BS3" s="917"/>
      <c r="BT3" s="917"/>
      <c r="BU3" s="917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17"/>
      <c r="Y4" s="917"/>
      <c r="Z4" s="917"/>
      <c r="AA4" s="917"/>
      <c r="AB4" s="917"/>
      <c r="AC4" s="917"/>
      <c r="AD4" s="917"/>
      <c r="AE4" s="917"/>
      <c r="AF4" s="917"/>
      <c r="AG4" s="917"/>
      <c r="AH4" s="917"/>
      <c r="AI4" s="917"/>
      <c r="AJ4" s="917"/>
      <c r="AK4" s="917"/>
      <c r="AL4" s="917"/>
      <c r="AM4" s="917"/>
      <c r="AN4" s="917"/>
      <c r="AO4" s="917"/>
      <c r="AP4" s="917"/>
      <c r="AQ4" s="917"/>
      <c r="AR4" s="917"/>
      <c r="AS4" s="917"/>
      <c r="AT4" s="917"/>
      <c r="AU4" s="917"/>
      <c r="AV4" s="917"/>
      <c r="AW4" s="917"/>
      <c r="AX4" s="917"/>
      <c r="AY4" s="917"/>
      <c r="AZ4" s="917"/>
      <c r="BA4" s="917"/>
      <c r="BB4" s="917"/>
      <c r="BC4" s="917"/>
      <c r="BD4" s="917"/>
      <c r="BE4" s="917"/>
      <c r="BF4" s="917"/>
      <c r="BG4" s="917"/>
      <c r="BH4" s="917"/>
      <c r="BI4" s="917"/>
      <c r="BJ4" s="917"/>
      <c r="BK4" s="917"/>
      <c r="BL4" s="917"/>
      <c r="BM4" s="917"/>
      <c r="BN4" s="917"/>
      <c r="BO4" s="917"/>
      <c r="BP4" s="917"/>
      <c r="BQ4" s="917"/>
      <c r="BR4" s="917"/>
      <c r="BS4" s="917"/>
      <c r="BT4" s="917"/>
      <c r="BU4" s="917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63"/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  <c r="T5" s="864"/>
      <c r="U5" s="864"/>
      <c r="V5" s="864"/>
      <c r="W5" s="864"/>
      <c r="X5" s="864"/>
      <c r="Y5" s="864"/>
      <c r="Z5" s="864"/>
      <c r="AA5" s="864"/>
      <c r="AB5" s="864"/>
      <c r="AC5" s="864"/>
      <c r="AD5" s="864"/>
      <c r="AE5" s="864"/>
      <c r="AF5" s="864"/>
      <c r="AG5" s="864"/>
      <c r="AH5" s="864"/>
      <c r="AI5" s="864"/>
      <c r="AJ5" s="864"/>
      <c r="AK5" s="864"/>
      <c r="AL5" s="864"/>
      <c r="AM5" s="864"/>
      <c r="AN5" s="864"/>
      <c r="AO5" s="864"/>
      <c r="AP5" s="864"/>
      <c r="AQ5" s="864"/>
      <c r="AR5" s="864"/>
      <c r="AS5" s="864"/>
      <c r="AT5" s="864"/>
      <c r="AU5" s="864"/>
      <c r="AV5" s="864"/>
      <c r="AW5" s="864"/>
      <c r="AX5" s="864"/>
      <c r="AY5" s="864"/>
      <c r="AZ5" s="864"/>
      <c r="BA5" s="864"/>
      <c r="BB5" s="864"/>
      <c r="BC5" s="864"/>
      <c r="BD5" s="864"/>
      <c r="BE5" s="864"/>
      <c r="BF5" s="864"/>
      <c r="BG5" s="864"/>
      <c r="BH5" s="864"/>
      <c r="BI5" s="864"/>
      <c r="BJ5" s="864"/>
      <c r="BK5" s="864"/>
      <c r="BL5" s="864"/>
      <c r="BM5" s="864"/>
      <c r="BN5" s="864"/>
      <c r="BO5" s="864"/>
      <c r="BP5" s="864"/>
      <c r="BQ5" s="864"/>
      <c r="BR5" s="864"/>
      <c r="BS5" s="864"/>
      <c r="BT5" s="864"/>
      <c r="BU5" s="864"/>
      <c r="BV5" s="864"/>
      <c r="BW5" s="864"/>
      <c r="BX5" s="864"/>
      <c r="BY5" s="864"/>
      <c r="BZ5" s="864"/>
      <c r="CA5" s="864"/>
      <c r="CB5" s="864"/>
      <c r="CC5" s="864"/>
      <c r="CD5" s="864"/>
      <c r="CE5" s="864"/>
      <c r="CF5" s="864"/>
      <c r="CG5" s="865"/>
    </row>
    <row r="6" spans="1:85" ht="23.25" customHeight="1" thickBot="1" x14ac:dyDescent="0.45">
      <c r="B6" s="845" t="s">
        <v>7</v>
      </c>
      <c r="C6" s="846"/>
      <c r="D6" s="846"/>
      <c r="E6" s="846"/>
      <c r="F6" s="846"/>
      <c r="G6" s="846"/>
      <c r="H6" s="846"/>
      <c r="I6" s="846"/>
      <c r="J6" s="846"/>
      <c r="K6" s="846"/>
      <c r="L6" s="846"/>
      <c r="M6" s="846"/>
      <c r="N6" s="846"/>
      <c r="O6" s="846"/>
      <c r="P6" s="846"/>
      <c r="Q6" s="846"/>
      <c r="R6" s="846"/>
      <c r="S6" s="846"/>
      <c r="T6" s="846"/>
      <c r="U6" s="846"/>
      <c r="V6" s="846"/>
      <c r="W6" s="846"/>
      <c r="X6" s="846"/>
      <c r="Y6" s="846"/>
      <c r="Z6" s="846"/>
      <c r="AA6" s="846"/>
      <c r="AB6" s="846"/>
      <c r="AC6" s="846"/>
      <c r="AD6" s="846"/>
      <c r="AE6" s="846"/>
      <c r="AF6" s="846"/>
      <c r="AG6" s="846"/>
      <c r="AH6" s="846"/>
      <c r="AI6" s="846"/>
      <c r="AJ6" s="846"/>
      <c r="AK6" s="846"/>
      <c r="AL6" s="846"/>
      <c r="AM6" s="846"/>
      <c r="AN6" s="846"/>
      <c r="AO6" s="846"/>
      <c r="AP6" s="846"/>
      <c r="AQ6" s="846"/>
      <c r="AR6" s="846"/>
      <c r="AS6" s="846"/>
      <c r="AT6" s="846"/>
      <c r="AU6" s="846"/>
      <c r="AV6" s="846"/>
      <c r="AW6" s="846"/>
      <c r="AX6" s="846"/>
      <c r="AY6" s="846"/>
      <c r="AZ6" s="846"/>
      <c r="BA6" s="846"/>
      <c r="BB6" s="846"/>
      <c r="BC6" s="846"/>
      <c r="BD6" s="846"/>
      <c r="BE6" s="846"/>
      <c r="BF6" s="846"/>
      <c r="BG6" s="846"/>
      <c r="BH6" s="846"/>
      <c r="BI6" s="846"/>
      <c r="BJ6" s="846"/>
      <c r="BK6" s="846"/>
      <c r="BL6" s="846"/>
      <c r="BM6" s="846"/>
      <c r="BN6" s="846"/>
      <c r="BO6" s="846"/>
      <c r="BP6" s="846"/>
      <c r="BQ6" s="846"/>
      <c r="BR6" s="846"/>
      <c r="BS6" s="846"/>
      <c r="BT6" s="846"/>
      <c r="BU6" s="846"/>
      <c r="BV6" s="846"/>
      <c r="BW6" s="846"/>
      <c r="BX6" s="846"/>
      <c r="BY6" s="846"/>
      <c r="BZ6" s="846"/>
      <c r="CA6" s="846"/>
      <c r="CB6" s="846"/>
      <c r="CC6" s="846"/>
      <c r="CD6" s="846"/>
      <c r="CE6" s="846"/>
      <c r="CF6" s="846"/>
      <c r="CG6" s="847"/>
    </row>
    <row r="7" spans="1:85" s="34" customFormat="1" ht="84" customHeight="1" thickBot="1" x14ac:dyDescent="0.3">
      <c r="B7" s="871" t="s">
        <v>8</v>
      </c>
      <c r="C7" s="891" t="s">
        <v>9</v>
      </c>
      <c r="D7" s="873" t="s">
        <v>10</v>
      </c>
      <c r="E7" s="874"/>
      <c r="F7" s="918" t="s">
        <v>11</v>
      </c>
      <c r="G7" s="896" t="s">
        <v>12</v>
      </c>
      <c r="H7" s="896" t="s">
        <v>12</v>
      </c>
      <c r="I7" s="896" t="s">
        <v>13</v>
      </c>
      <c r="J7" s="848" t="s">
        <v>73</v>
      </c>
      <c r="K7" s="849"/>
      <c r="L7" s="849"/>
      <c r="M7" s="849"/>
      <c r="N7" s="849"/>
      <c r="O7" s="849"/>
      <c r="P7" s="849"/>
      <c r="Q7" s="849"/>
      <c r="R7" s="849"/>
      <c r="S7" s="849"/>
      <c r="T7" s="849"/>
      <c r="U7" s="850"/>
      <c r="V7" s="827" t="s">
        <v>15</v>
      </c>
      <c r="W7" s="792"/>
      <c r="X7" s="792"/>
      <c r="Y7" s="792"/>
      <c r="Z7" s="792"/>
      <c r="AA7" s="792"/>
      <c r="AB7" s="792"/>
      <c r="AC7" s="901"/>
      <c r="AD7" s="848" t="s">
        <v>16</v>
      </c>
      <c r="AE7" s="807"/>
      <c r="AF7" s="807"/>
      <c r="AG7" s="807"/>
      <c r="AH7" s="807"/>
      <c r="AI7" s="807"/>
      <c r="AJ7" s="807"/>
      <c r="AK7" s="808"/>
      <c r="AL7" s="848" t="s">
        <v>17</v>
      </c>
      <c r="AM7" s="849"/>
      <c r="AN7" s="849"/>
      <c r="AO7" s="849"/>
      <c r="AP7" s="849"/>
      <c r="AQ7" s="849"/>
      <c r="AR7" s="849"/>
      <c r="AS7" s="850"/>
      <c r="AT7" s="797" t="s">
        <v>18</v>
      </c>
      <c r="AU7" s="801" t="s">
        <v>19</v>
      </c>
      <c r="AV7" s="804" t="s">
        <v>19</v>
      </c>
      <c r="AW7" s="804" t="s">
        <v>20</v>
      </c>
      <c r="AX7" s="811" t="s">
        <v>21</v>
      </c>
      <c r="AY7" s="944" t="s">
        <v>22</v>
      </c>
      <c r="AZ7" s="946"/>
      <c r="BA7" s="923" t="s">
        <v>23</v>
      </c>
      <c r="BB7" s="924"/>
      <c r="BC7" s="874"/>
      <c r="BD7" s="940" t="s">
        <v>24</v>
      </c>
      <c r="BE7" s="827" t="s">
        <v>25</v>
      </c>
      <c r="BF7" s="792"/>
      <c r="BG7" s="932"/>
      <c r="BH7" s="948" t="s">
        <v>26</v>
      </c>
      <c r="BI7" s="850"/>
      <c r="BJ7" s="797" t="s">
        <v>27</v>
      </c>
      <c r="BK7" s="801" t="s">
        <v>176</v>
      </c>
      <c r="BL7" s="801" t="s">
        <v>28</v>
      </c>
      <c r="BM7" s="801" t="s">
        <v>29</v>
      </c>
      <c r="BN7" s="801" t="s">
        <v>30</v>
      </c>
      <c r="BO7" s="801" t="s">
        <v>31</v>
      </c>
      <c r="BP7" s="801" t="s">
        <v>32</v>
      </c>
      <c r="BQ7" s="801" t="s">
        <v>33</v>
      </c>
      <c r="BR7" s="801" t="s">
        <v>34</v>
      </c>
      <c r="BS7" s="801" t="s">
        <v>35</v>
      </c>
      <c r="BT7" s="801"/>
      <c r="BU7" s="801"/>
      <c r="BV7" s="801"/>
      <c r="BW7" s="804"/>
      <c r="BX7" s="797" t="s">
        <v>74</v>
      </c>
      <c r="BY7" s="801"/>
      <c r="BZ7" s="811"/>
      <c r="CA7" s="821" t="s">
        <v>37</v>
      </c>
      <c r="CB7" s="822"/>
      <c r="CC7" s="823"/>
      <c r="CD7" s="788" t="s">
        <v>38</v>
      </c>
      <c r="CE7" s="788" t="s">
        <v>39</v>
      </c>
      <c r="CF7" s="913" t="s">
        <v>40</v>
      </c>
      <c r="CG7" s="914"/>
    </row>
    <row r="8" spans="1:85" s="34" customFormat="1" ht="64.5" customHeight="1" thickBot="1" x14ac:dyDescent="0.3">
      <c r="B8" s="872"/>
      <c r="C8" s="893"/>
      <c r="D8" s="875"/>
      <c r="E8" s="876"/>
      <c r="F8" s="919"/>
      <c r="G8" s="897"/>
      <c r="H8" s="897"/>
      <c r="I8" s="897"/>
      <c r="J8" s="851"/>
      <c r="K8" s="852"/>
      <c r="L8" s="852"/>
      <c r="M8" s="852"/>
      <c r="N8" s="852"/>
      <c r="O8" s="852"/>
      <c r="P8" s="852"/>
      <c r="Q8" s="852"/>
      <c r="R8" s="852"/>
      <c r="S8" s="852"/>
      <c r="T8" s="852"/>
      <c r="U8" s="853"/>
      <c r="V8" s="902"/>
      <c r="W8" s="903"/>
      <c r="X8" s="903"/>
      <c r="Y8" s="903"/>
      <c r="Z8" s="903"/>
      <c r="AA8" s="903"/>
      <c r="AB8" s="903"/>
      <c r="AC8" s="904"/>
      <c r="AD8" s="934"/>
      <c r="AE8" s="935"/>
      <c r="AF8" s="935"/>
      <c r="AG8" s="935"/>
      <c r="AH8" s="935"/>
      <c r="AI8" s="935"/>
      <c r="AJ8" s="935"/>
      <c r="AK8" s="936"/>
      <c r="AL8" s="851"/>
      <c r="AM8" s="852"/>
      <c r="AN8" s="852"/>
      <c r="AO8" s="852"/>
      <c r="AP8" s="852"/>
      <c r="AQ8" s="852"/>
      <c r="AR8" s="852"/>
      <c r="AS8" s="853"/>
      <c r="AT8" s="812"/>
      <c r="AU8" s="802"/>
      <c r="AV8" s="805"/>
      <c r="AW8" s="805"/>
      <c r="AX8" s="813"/>
      <c r="AY8" s="827" t="s">
        <v>41</v>
      </c>
      <c r="AZ8" s="932"/>
      <c r="BA8" s="925"/>
      <c r="BB8" s="926"/>
      <c r="BC8" s="886"/>
      <c r="BD8" s="941"/>
      <c r="BE8" s="902"/>
      <c r="BF8" s="903"/>
      <c r="BG8" s="947"/>
      <c r="BH8" s="854"/>
      <c r="BI8" s="856"/>
      <c r="BJ8" s="812"/>
      <c r="BK8" s="802"/>
      <c r="BL8" s="802"/>
      <c r="BM8" s="802"/>
      <c r="BN8" s="802"/>
      <c r="BO8" s="802"/>
      <c r="BP8" s="802"/>
      <c r="BQ8" s="802"/>
      <c r="BR8" s="802"/>
      <c r="BS8" s="802"/>
      <c r="BT8" s="802"/>
      <c r="BU8" s="802"/>
      <c r="BV8" s="802"/>
      <c r="BW8" s="805"/>
      <c r="BX8" s="812"/>
      <c r="BY8" s="802"/>
      <c r="BZ8" s="813"/>
      <c r="CA8" s="824"/>
      <c r="CB8" s="825"/>
      <c r="CC8" s="826"/>
      <c r="CD8" s="789"/>
      <c r="CE8" s="789"/>
      <c r="CF8" s="908" t="s">
        <v>42</v>
      </c>
      <c r="CG8" s="910" t="s">
        <v>43</v>
      </c>
    </row>
    <row r="9" spans="1:85" s="34" customFormat="1" ht="13.5" thickBot="1" x14ac:dyDescent="0.3">
      <c r="B9" s="35"/>
      <c r="C9" s="893"/>
      <c r="D9" s="875"/>
      <c r="E9" s="876"/>
      <c r="F9" s="919"/>
      <c r="G9" s="897"/>
      <c r="H9" s="897"/>
      <c r="I9" s="897"/>
      <c r="J9" s="854"/>
      <c r="K9" s="855"/>
      <c r="L9" s="855"/>
      <c r="M9" s="855"/>
      <c r="N9" s="855"/>
      <c r="O9" s="855"/>
      <c r="P9" s="855"/>
      <c r="Q9" s="855"/>
      <c r="R9" s="879"/>
      <c r="S9" s="879"/>
      <c r="T9" s="879"/>
      <c r="U9" s="853"/>
      <c r="V9" s="905"/>
      <c r="W9" s="906"/>
      <c r="X9" s="906"/>
      <c r="Y9" s="906"/>
      <c r="Z9" s="906"/>
      <c r="AA9" s="906"/>
      <c r="AB9" s="906"/>
      <c r="AC9" s="907"/>
      <c r="AD9" s="937"/>
      <c r="AE9" s="809"/>
      <c r="AF9" s="809"/>
      <c r="AG9" s="809"/>
      <c r="AH9" s="809"/>
      <c r="AI9" s="809"/>
      <c r="AJ9" s="809"/>
      <c r="AK9" s="810"/>
      <c r="AL9" s="854"/>
      <c r="AM9" s="855"/>
      <c r="AN9" s="855"/>
      <c r="AO9" s="855"/>
      <c r="AP9" s="855"/>
      <c r="AQ9" s="855"/>
      <c r="AR9" s="855"/>
      <c r="AS9" s="856"/>
      <c r="AT9" s="812"/>
      <c r="AU9" s="802"/>
      <c r="AV9" s="805"/>
      <c r="AW9" s="805"/>
      <c r="AX9" s="813"/>
      <c r="AY9" s="905"/>
      <c r="AZ9" s="933"/>
      <c r="BA9" s="788" t="s">
        <v>44</v>
      </c>
      <c r="BB9" s="807" t="s">
        <v>45</v>
      </c>
      <c r="BC9" s="808"/>
      <c r="BD9" s="941"/>
      <c r="BE9" s="902"/>
      <c r="BF9" s="903"/>
      <c r="BG9" s="947"/>
      <c r="BH9" s="949" t="s">
        <v>46</v>
      </c>
      <c r="BI9" s="952" t="s">
        <v>47</v>
      </c>
      <c r="BJ9" s="812"/>
      <c r="BK9" s="802"/>
      <c r="BL9" s="802"/>
      <c r="BM9" s="802"/>
      <c r="BN9" s="802"/>
      <c r="BO9" s="802"/>
      <c r="BP9" s="802"/>
      <c r="BQ9" s="802"/>
      <c r="BR9" s="802"/>
      <c r="BS9" s="802"/>
      <c r="BT9" s="802"/>
      <c r="BU9" s="802"/>
      <c r="BV9" s="802"/>
      <c r="BW9" s="805"/>
      <c r="BX9" s="812"/>
      <c r="BY9" s="802"/>
      <c r="BZ9" s="813"/>
      <c r="CA9" s="824"/>
      <c r="CB9" s="825"/>
      <c r="CC9" s="826"/>
      <c r="CD9" s="789"/>
      <c r="CE9" s="789"/>
      <c r="CF9" s="908"/>
      <c r="CG9" s="911"/>
    </row>
    <row r="10" spans="1:85" s="34" customFormat="1" ht="13.5" thickBot="1" x14ac:dyDescent="0.3">
      <c r="B10" s="39"/>
      <c r="C10" s="893"/>
      <c r="D10" s="875"/>
      <c r="E10" s="876"/>
      <c r="F10" s="919"/>
      <c r="G10" s="897"/>
      <c r="H10" s="897"/>
      <c r="I10" s="897"/>
      <c r="J10" s="866">
        <v>12</v>
      </c>
      <c r="K10" s="794">
        <v>15</v>
      </c>
      <c r="L10" s="794">
        <v>18</v>
      </c>
      <c r="M10" s="794">
        <v>24</v>
      </c>
      <c r="N10" s="794">
        <v>30</v>
      </c>
      <c r="O10" s="794">
        <v>36</v>
      </c>
      <c r="P10" s="794">
        <v>42</v>
      </c>
      <c r="Q10" s="929">
        <v>48</v>
      </c>
      <c r="R10" s="880" t="s">
        <v>48</v>
      </c>
      <c r="S10" s="883" t="s">
        <v>49</v>
      </c>
      <c r="T10" s="883" t="s">
        <v>50</v>
      </c>
      <c r="U10" s="874" t="s">
        <v>51</v>
      </c>
      <c r="V10" s="842">
        <v>12</v>
      </c>
      <c r="W10" s="794">
        <v>15</v>
      </c>
      <c r="X10" s="794">
        <v>18</v>
      </c>
      <c r="Y10" s="794">
        <v>24</v>
      </c>
      <c r="Z10" s="794">
        <v>30</v>
      </c>
      <c r="AA10" s="794">
        <v>36</v>
      </c>
      <c r="AB10" s="794">
        <v>42</v>
      </c>
      <c r="AC10" s="929">
        <v>48</v>
      </c>
      <c r="AD10" s="866">
        <v>12</v>
      </c>
      <c r="AE10" s="794">
        <v>15</v>
      </c>
      <c r="AF10" s="794">
        <v>18</v>
      </c>
      <c r="AG10" s="794">
        <v>24</v>
      </c>
      <c r="AH10" s="794">
        <v>30</v>
      </c>
      <c r="AI10" s="794">
        <v>36</v>
      </c>
      <c r="AJ10" s="794">
        <v>42</v>
      </c>
      <c r="AK10" s="835">
        <v>48</v>
      </c>
      <c r="AL10" s="866">
        <v>12</v>
      </c>
      <c r="AM10" s="794">
        <v>15</v>
      </c>
      <c r="AN10" s="794">
        <v>18</v>
      </c>
      <c r="AO10" s="794">
        <v>24</v>
      </c>
      <c r="AP10" s="794">
        <v>30</v>
      </c>
      <c r="AQ10" s="794">
        <v>36</v>
      </c>
      <c r="AR10" s="794">
        <v>42</v>
      </c>
      <c r="AS10" s="835">
        <v>48</v>
      </c>
      <c r="AT10" s="812"/>
      <c r="AU10" s="802"/>
      <c r="AV10" s="805"/>
      <c r="AW10" s="805"/>
      <c r="AX10" s="813"/>
      <c r="AY10" s="827" t="s">
        <v>52</v>
      </c>
      <c r="AZ10" s="932"/>
      <c r="BA10" s="789"/>
      <c r="BB10" s="809"/>
      <c r="BC10" s="810"/>
      <c r="BD10" s="941"/>
      <c r="BE10" s="902"/>
      <c r="BF10" s="903"/>
      <c r="BG10" s="947"/>
      <c r="BH10" s="950"/>
      <c r="BI10" s="952"/>
      <c r="BJ10" s="812"/>
      <c r="BK10" s="802"/>
      <c r="BL10" s="802"/>
      <c r="BM10" s="802"/>
      <c r="BN10" s="802"/>
      <c r="BO10" s="802"/>
      <c r="BP10" s="802"/>
      <c r="BQ10" s="802"/>
      <c r="BR10" s="802"/>
      <c r="BS10" s="802"/>
      <c r="BT10" s="802"/>
      <c r="BU10" s="802"/>
      <c r="BV10" s="802"/>
      <c r="BW10" s="805"/>
      <c r="BX10" s="812"/>
      <c r="BY10" s="802"/>
      <c r="BZ10" s="813"/>
      <c r="CA10" s="824"/>
      <c r="CB10" s="825"/>
      <c r="CC10" s="826"/>
      <c r="CD10" s="789"/>
      <c r="CE10" s="789"/>
      <c r="CF10" s="908"/>
      <c r="CG10" s="911"/>
    </row>
    <row r="11" spans="1:85" s="34" customFormat="1" x14ac:dyDescent="0.25">
      <c r="B11" s="40" t="s">
        <v>53</v>
      </c>
      <c r="C11" s="893"/>
      <c r="D11" s="875"/>
      <c r="E11" s="876"/>
      <c r="F11" s="919"/>
      <c r="G11" s="897"/>
      <c r="H11" s="897"/>
      <c r="I11" s="897"/>
      <c r="J11" s="867"/>
      <c r="K11" s="795"/>
      <c r="L11" s="795"/>
      <c r="M11" s="795"/>
      <c r="N11" s="795"/>
      <c r="O11" s="795"/>
      <c r="P11" s="795"/>
      <c r="Q11" s="930"/>
      <c r="R11" s="881"/>
      <c r="S11" s="884"/>
      <c r="T11" s="884"/>
      <c r="U11" s="876"/>
      <c r="V11" s="843"/>
      <c r="W11" s="795"/>
      <c r="X11" s="795"/>
      <c r="Y11" s="795"/>
      <c r="Z11" s="795"/>
      <c r="AA11" s="795"/>
      <c r="AB11" s="795"/>
      <c r="AC11" s="930"/>
      <c r="AD11" s="867"/>
      <c r="AE11" s="795"/>
      <c r="AF11" s="795"/>
      <c r="AG11" s="795"/>
      <c r="AH11" s="795"/>
      <c r="AI11" s="795"/>
      <c r="AJ11" s="795"/>
      <c r="AK11" s="836"/>
      <c r="AL11" s="867"/>
      <c r="AM11" s="795"/>
      <c r="AN11" s="795"/>
      <c r="AO11" s="795"/>
      <c r="AP11" s="795"/>
      <c r="AQ11" s="795"/>
      <c r="AR11" s="795"/>
      <c r="AS11" s="836"/>
      <c r="AT11" s="812"/>
      <c r="AU11" s="802"/>
      <c r="AV11" s="805"/>
      <c r="AW11" s="805"/>
      <c r="AX11" s="813"/>
      <c r="AY11" s="902"/>
      <c r="AZ11" s="947"/>
      <c r="BA11" s="789"/>
      <c r="BB11" s="921" t="s">
        <v>54</v>
      </c>
      <c r="BC11" s="932" t="s">
        <v>55</v>
      </c>
      <c r="BD11" s="941"/>
      <c r="BE11" s="902"/>
      <c r="BF11" s="903"/>
      <c r="BG11" s="947"/>
      <c r="BH11" s="950"/>
      <c r="BI11" s="952"/>
      <c r="BJ11" s="812"/>
      <c r="BK11" s="802"/>
      <c r="BL11" s="802"/>
      <c r="BM11" s="802"/>
      <c r="BN11" s="802"/>
      <c r="BO11" s="802"/>
      <c r="BP11" s="802"/>
      <c r="BQ11" s="802"/>
      <c r="BR11" s="802"/>
      <c r="BS11" s="802"/>
      <c r="BT11" s="802"/>
      <c r="BU11" s="802"/>
      <c r="BV11" s="802"/>
      <c r="BW11" s="805"/>
      <c r="BX11" s="812"/>
      <c r="BY11" s="802"/>
      <c r="BZ11" s="813"/>
      <c r="CA11" s="824"/>
      <c r="CB11" s="825"/>
      <c r="CC11" s="826"/>
      <c r="CD11" s="789"/>
      <c r="CE11" s="789"/>
      <c r="CF11" s="908"/>
      <c r="CG11" s="911"/>
    </row>
    <row r="12" spans="1:85" s="34" customFormat="1" ht="12.75" customHeight="1" thickBot="1" x14ac:dyDescent="0.3">
      <c r="B12" s="41"/>
      <c r="C12" s="893"/>
      <c r="D12" s="877"/>
      <c r="E12" s="878"/>
      <c r="F12" s="920"/>
      <c r="G12" s="898"/>
      <c r="H12" s="898"/>
      <c r="I12" s="898"/>
      <c r="J12" s="868"/>
      <c r="K12" s="796"/>
      <c r="L12" s="796"/>
      <c r="M12" s="796"/>
      <c r="N12" s="796"/>
      <c r="O12" s="796"/>
      <c r="P12" s="796"/>
      <c r="Q12" s="931"/>
      <c r="R12" s="881"/>
      <c r="S12" s="884"/>
      <c r="T12" s="884"/>
      <c r="U12" s="876"/>
      <c r="V12" s="844"/>
      <c r="W12" s="796"/>
      <c r="X12" s="796"/>
      <c r="Y12" s="796"/>
      <c r="Z12" s="796"/>
      <c r="AA12" s="796"/>
      <c r="AB12" s="796"/>
      <c r="AC12" s="931"/>
      <c r="AD12" s="868"/>
      <c r="AE12" s="796"/>
      <c r="AF12" s="796"/>
      <c r="AG12" s="796"/>
      <c r="AH12" s="796"/>
      <c r="AI12" s="796"/>
      <c r="AJ12" s="796"/>
      <c r="AK12" s="837"/>
      <c r="AL12" s="868"/>
      <c r="AM12" s="796"/>
      <c r="AN12" s="796"/>
      <c r="AO12" s="796"/>
      <c r="AP12" s="796"/>
      <c r="AQ12" s="796"/>
      <c r="AR12" s="796"/>
      <c r="AS12" s="837"/>
      <c r="AT12" s="812"/>
      <c r="AU12" s="802"/>
      <c r="AV12" s="805"/>
      <c r="AW12" s="805"/>
      <c r="AX12" s="813"/>
      <c r="AY12" s="905"/>
      <c r="AZ12" s="933"/>
      <c r="BA12" s="789"/>
      <c r="BB12" s="922"/>
      <c r="BC12" s="933"/>
      <c r="BD12" s="941"/>
      <c r="BE12" s="905"/>
      <c r="BF12" s="906"/>
      <c r="BG12" s="933"/>
      <c r="BH12" s="950"/>
      <c r="BI12" s="952"/>
      <c r="BJ12" s="812"/>
      <c r="BK12" s="802"/>
      <c r="BL12" s="802"/>
      <c r="BM12" s="802"/>
      <c r="BN12" s="802"/>
      <c r="BO12" s="802"/>
      <c r="BP12" s="802"/>
      <c r="BQ12" s="802"/>
      <c r="BR12" s="802"/>
      <c r="BS12" s="802"/>
      <c r="BT12" s="802"/>
      <c r="BU12" s="802"/>
      <c r="BV12" s="802"/>
      <c r="BW12" s="805"/>
      <c r="BX12" s="812"/>
      <c r="BY12" s="802"/>
      <c r="BZ12" s="813"/>
      <c r="CA12" s="824"/>
      <c r="CB12" s="825"/>
      <c r="CC12" s="826"/>
      <c r="CD12" s="789"/>
      <c r="CE12" s="789"/>
      <c r="CF12" s="908"/>
      <c r="CG12" s="911"/>
    </row>
    <row r="13" spans="1:85" s="34" customFormat="1" ht="64.5" customHeight="1" thickBot="1" x14ac:dyDescent="0.3">
      <c r="B13" s="42" t="s">
        <v>56</v>
      </c>
      <c r="C13" s="893"/>
      <c r="D13" s="891" t="s">
        <v>57</v>
      </c>
      <c r="E13" s="891" t="s">
        <v>58</v>
      </c>
      <c r="F13" s="43"/>
      <c r="G13" s="43"/>
      <c r="H13" s="43"/>
      <c r="I13" s="43"/>
      <c r="J13" s="927"/>
      <c r="K13" s="924"/>
      <c r="L13" s="924"/>
      <c r="M13" s="924"/>
      <c r="N13" s="887"/>
      <c r="O13" s="887"/>
      <c r="P13" s="887"/>
      <c r="Q13" s="889"/>
      <c r="R13" s="881"/>
      <c r="S13" s="884"/>
      <c r="T13" s="884"/>
      <c r="U13" s="876"/>
      <c r="V13" s="869">
        <v>6.4000000000000001E-2</v>
      </c>
      <c r="W13" s="829">
        <v>6.4000000000000001E-2</v>
      </c>
      <c r="X13" s="829">
        <v>6.4000000000000001E-2</v>
      </c>
      <c r="Y13" s="829">
        <v>6.4000000000000001E-2</v>
      </c>
      <c r="Z13" s="829">
        <v>7.9000000000000001E-2</v>
      </c>
      <c r="AA13" s="829">
        <v>7.9000000000000001E-2</v>
      </c>
      <c r="AB13" s="829">
        <v>0.109</v>
      </c>
      <c r="AC13" s="899">
        <v>0.109</v>
      </c>
      <c r="AD13" s="938"/>
      <c r="AE13" s="833"/>
      <c r="AF13" s="833"/>
      <c r="AG13" s="833"/>
      <c r="AH13" s="833"/>
      <c r="AI13" s="833"/>
      <c r="AJ13" s="833"/>
      <c r="AK13" s="894"/>
      <c r="AL13" s="827"/>
      <c r="AM13" s="792"/>
      <c r="AN13" s="792"/>
      <c r="AO13" s="792"/>
      <c r="AP13" s="792"/>
      <c r="AQ13" s="792"/>
      <c r="AR13" s="792"/>
      <c r="AS13" s="932"/>
      <c r="AT13" s="831"/>
      <c r="AU13" s="802"/>
      <c r="AV13" s="805"/>
      <c r="AW13" s="805"/>
      <c r="AX13" s="813"/>
      <c r="AY13" s="799" t="s">
        <v>59</v>
      </c>
      <c r="AZ13" s="954" t="s">
        <v>60</v>
      </c>
      <c r="BA13" s="789"/>
      <c r="BB13" s="797" t="s">
        <v>61</v>
      </c>
      <c r="BC13" s="811" t="s">
        <v>62</v>
      </c>
      <c r="BD13" s="941"/>
      <c r="BE13" s="944" t="s">
        <v>63</v>
      </c>
      <c r="BF13" s="945"/>
      <c r="BG13" s="946"/>
      <c r="BH13" s="950"/>
      <c r="BI13" s="952"/>
      <c r="BJ13" s="812"/>
      <c r="BK13" s="802"/>
      <c r="BL13" s="802"/>
      <c r="BM13" s="802"/>
      <c r="BN13" s="802"/>
      <c r="BO13" s="802"/>
      <c r="BP13" s="802"/>
      <c r="BQ13" s="802"/>
      <c r="BR13" s="802"/>
      <c r="BS13" s="802"/>
      <c r="BT13" s="802"/>
      <c r="BU13" s="802"/>
      <c r="BV13" s="802"/>
      <c r="BW13" s="805"/>
      <c r="BX13" s="812"/>
      <c r="BY13" s="802"/>
      <c r="BZ13" s="813"/>
      <c r="CA13" s="824"/>
      <c r="CB13" s="825"/>
      <c r="CC13" s="826"/>
      <c r="CD13" s="789"/>
      <c r="CE13" s="789"/>
      <c r="CF13" s="909"/>
      <c r="CG13" s="912"/>
    </row>
    <row r="14" spans="1:85" s="45" customFormat="1" ht="20.100000000000001" customHeight="1" thickBot="1" x14ac:dyDescent="0.25">
      <c r="B14" s="46"/>
      <c r="C14" s="892"/>
      <c r="D14" s="892"/>
      <c r="E14" s="892"/>
      <c r="F14" s="47"/>
      <c r="G14" s="47"/>
      <c r="H14" s="47"/>
      <c r="I14" s="47"/>
      <c r="J14" s="928"/>
      <c r="K14" s="926"/>
      <c r="L14" s="926"/>
      <c r="M14" s="926"/>
      <c r="N14" s="888"/>
      <c r="O14" s="888"/>
      <c r="P14" s="888"/>
      <c r="Q14" s="890"/>
      <c r="R14" s="882"/>
      <c r="S14" s="885"/>
      <c r="T14" s="885"/>
      <c r="U14" s="886"/>
      <c r="V14" s="870"/>
      <c r="W14" s="830"/>
      <c r="X14" s="830"/>
      <c r="Y14" s="830"/>
      <c r="Z14" s="830"/>
      <c r="AA14" s="830"/>
      <c r="AB14" s="830"/>
      <c r="AC14" s="900"/>
      <c r="AD14" s="939"/>
      <c r="AE14" s="834"/>
      <c r="AF14" s="834"/>
      <c r="AG14" s="834"/>
      <c r="AH14" s="834"/>
      <c r="AI14" s="834"/>
      <c r="AJ14" s="834"/>
      <c r="AK14" s="895"/>
      <c r="AL14" s="828"/>
      <c r="AM14" s="793"/>
      <c r="AN14" s="793"/>
      <c r="AO14" s="793"/>
      <c r="AP14" s="793"/>
      <c r="AQ14" s="793"/>
      <c r="AR14" s="793"/>
      <c r="AS14" s="943"/>
      <c r="AT14" s="832"/>
      <c r="AU14" s="803"/>
      <c r="AV14" s="806"/>
      <c r="AW14" s="806"/>
      <c r="AX14" s="814"/>
      <c r="AY14" s="800"/>
      <c r="AZ14" s="955"/>
      <c r="BA14" s="789"/>
      <c r="BB14" s="798"/>
      <c r="BC14" s="814"/>
      <c r="BD14" s="942"/>
      <c r="BE14" s="52" t="s">
        <v>64</v>
      </c>
      <c r="BF14" s="53" t="s">
        <v>65</v>
      </c>
      <c r="BG14" s="54" t="s">
        <v>66</v>
      </c>
      <c r="BH14" s="951"/>
      <c r="BI14" s="953"/>
      <c r="BJ14" s="798"/>
      <c r="BK14" s="803"/>
      <c r="BL14" s="803"/>
      <c r="BM14" s="803"/>
      <c r="BN14" s="803"/>
      <c r="BO14" s="803"/>
      <c r="BP14" s="803"/>
      <c r="BQ14" s="803"/>
      <c r="BR14" s="803"/>
      <c r="BS14" s="803"/>
      <c r="BT14" s="803"/>
      <c r="BU14" s="803"/>
      <c r="BV14" s="803"/>
      <c r="BW14" s="806"/>
      <c r="BX14" s="798"/>
      <c r="BY14" s="803"/>
      <c r="BZ14" s="814"/>
      <c r="CA14" s="824"/>
      <c r="CB14" s="825"/>
      <c r="CC14" s="826"/>
      <c r="CD14" s="789"/>
      <c r="CE14" s="789"/>
      <c r="CF14" s="819" t="s">
        <v>67</v>
      </c>
      <c r="CG14" s="820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82"/>
      <c r="CG15" s="783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76"/>
      <c r="CG16" s="777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76"/>
      <c r="CG17" s="777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76"/>
      <c r="CG18" s="777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78"/>
      <c r="CG19" s="779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82"/>
      <c r="CG20" s="783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76"/>
      <c r="CG21" s="777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76"/>
      <c r="CG22" s="777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76"/>
      <c r="CG23" s="777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78"/>
      <c r="CG24" s="779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82"/>
      <c r="CG25" s="783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76"/>
      <c r="CG26" s="777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76"/>
      <c r="CG27" s="777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76"/>
      <c r="CG28" s="777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78"/>
      <c r="CG29" s="779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82"/>
      <c r="CG30" s="783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76"/>
      <c r="CG31" s="777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76"/>
      <c r="CG32" s="777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76"/>
      <c r="CG33" s="777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78"/>
      <c r="CG34" s="779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82"/>
      <c r="CG35" s="783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76"/>
      <c r="CG36" s="777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76"/>
      <c r="CG37" s="777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76"/>
      <c r="CG38" s="777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78"/>
      <c r="CG39" s="779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82"/>
      <c r="CG40" s="783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76"/>
      <c r="CG41" s="777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76"/>
      <c r="CG42" s="777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76"/>
      <c r="CG43" s="777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78"/>
      <c r="CG44" s="779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82"/>
      <c r="CG45" s="783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76"/>
      <c r="CG46" s="777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76"/>
      <c r="CG47" s="777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76"/>
      <c r="CG48" s="777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78"/>
      <c r="CG49" s="779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82"/>
      <c r="CG50" s="783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76"/>
      <c r="CG51" s="777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76"/>
      <c r="CG52" s="777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76"/>
      <c r="CG53" s="777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78"/>
      <c r="CG54" s="779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82"/>
      <c r="CG55" s="783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76"/>
      <c r="CG56" s="777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76"/>
      <c r="CG57" s="777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76"/>
      <c r="CG58" s="777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78"/>
      <c r="CG59" s="779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82"/>
      <c r="CG60" s="783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76"/>
      <c r="CG61" s="777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76"/>
      <c r="CG62" s="777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76"/>
      <c r="CG63" s="777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78"/>
      <c r="CG64" s="779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80"/>
      <c r="CG65" s="781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84" t="s">
        <v>2</v>
      </c>
      <c r="CE70" s="785"/>
      <c r="CF70" s="785"/>
      <c r="CG70" s="127" t="s">
        <v>3</v>
      </c>
    </row>
    <row r="71" spans="1:85" ht="13.5" hidden="1" customHeight="1" x14ac:dyDescent="0.2">
      <c r="CD71" s="786" t="e">
        <f>#REF!</f>
        <v>#REF!</v>
      </c>
      <c r="CE71" s="787"/>
      <c r="CF71" s="787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88" t="s">
        <v>37</v>
      </c>
      <c r="CE76" s="788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89"/>
      <c r="CE77" s="789"/>
      <c r="CF77" s="790" t="s">
        <v>71</v>
      </c>
      <c r="CG77" s="815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89"/>
      <c r="CE78" s="789"/>
      <c r="CF78" s="790"/>
      <c r="CG78" s="815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89"/>
      <c r="CE79" s="789"/>
      <c r="CF79" s="790"/>
      <c r="CG79" s="815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89"/>
      <c r="CE80" s="789"/>
      <c r="CF80" s="790"/>
      <c r="CG80" s="815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89"/>
      <c r="CE81" s="789"/>
      <c r="CF81" s="790"/>
      <c r="CG81" s="815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89"/>
      <c r="CE82" s="789"/>
      <c r="CF82" s="791"/>
      <c r="CG82" s="816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89"/>
      <c r="CE83" s="789"/>
      <c r="CF83" s="817" t="s">
        <v>67</v>
      </c>
      <c r="CG83" s="818"/>
    </row>
    <row r="84" spans="1:85" ht="12.75" hidden="1" customHeight="1" x14ac:dyDescent="0.2">
      <c r="CD84" s="58"/>
      <c r="CE84" s="58"/>
      <c r="CF84" s="782"/>
      <c r="CG84" s="783"/>
    </row>
    <row r="85" spans="1:85" ht="12.75" hidden="1" customHeight="1" x14ac:dyDescent="0.2">
      <c r="CD85" s="72"/>
      <c r="CE85" s="72"/>
      <c r="CF85" s="776"/>
      <c r="CG85" s="777"/>
    </row>
    <row r="86" spans="1:85" ht="12.75" hidden="1" customHeight="1" x14ac:dyDescent="0.2">
      <c r="CD86" s="72"/>
      <c r="CE86" s="72"/>
      <c r="CF86" s="776"/>
      <c r="CG86" s="777"/>
    </row>
    <row r="87" spans="1:85" ht="12.75" hidden="1" customHeight="1" x14ac:dyDescent="0.2">
      <c r="CD87" s="72"/>
      <c r="CE87" s="72"/>
      <c r="CF87" s="776"/>
      <c r="CG87" s="777"/>
    </row>
    <row r="88" spans="1:85" ht="13.5" hidden="1" customHeight="1" x14ac:dyDescent="0.2">
      <c r="CD88" s="88"/>
      <c r="CE88" s="88"/>
      <c r="CF88" s="778"/>
      <c r="CG88" s="779"/>
    </row>
    <row r="89" spans="1:85" ht="12.75" hidden="1" customHeight="1" x14ac:dyDescent="0.2">
      <c r="CD89" s="58"/>
      <c r="CE89" s="58"/>
      <c r="CF89" s="782"/>
      <c r="CG89" s="783"/>
    </row>
    <row r="90" spans="1:85" ht="12.75" hidden="1" customHeight="1" x14ac:dyDescent="0.2">
      <c r="CD90" s="72"/>
      <c r="CE90" s="72"/>
      <c r="CF90" s="776"/>
      <c r="CG90" s="777"/>
    </row>
    <row r="91" spans="1:85" ht="12.75" hidden="1" customHeight="1" x14ac:dyDescent="0.2">
      <c r="CD91" s="72"/>
      <c r="CE91" s="72"/>
      <c r="CF91" s="776"/>
      <c r="CG91" s="777"/>
    </row>
    <row r="92" spans="1:85" ht="12.75" hidden="1" customHeight="1" x14ac:dyDescent="0.2">
      <c r="CD92" s="72"/>
      <c r="CE92" s="72"/>
      <c r="CF92" s="776"/>
      <c r="CG92" s="777"/>
    </row>
    <row r="93" spans="1:85" ht="13.5" hidden="1" customHeight="1" x14ac:dyDescent="0.2">
      <c r="CD93" s="88"/>
      <c r="CE93" s="88"/>
      <c r="CF93" s="778"/>
      <c r="CG93" s="779"/>
    </row>
    <row r="94" spans="1:85" ht="12.75" hidden="1" customHeight="1" x14ac:dyDescent="0.2">
      <c r="CD94" s="58"/>
      <c r="CE94" s="58"/>
      <c r="CF94" s="782"/>
      <c r="CG94" s="783"/>
    </row>
    <row r="95" spans="1:85" ht="12.75" hidden="1" customHeight="1" x14ac:dyDescent="0.2">
      <c r="CD95" s="72"/>
      <c r="CE95" s="72"/>
      <c r="CF95" s="776"/>
      <c r="CG95" s="777"/>
    </row>
    <row r="96" spans="1:85" ht="12.75" hidden="1" customHeight="1" x14ac:dyDescent="0.2">
      <c r="CD96" s="72"/>
      <c r="CE96" s="72"/>
      <c r="CF96" s="776"/>
      <c r="CG96" s="777"/>
    </row>
    <row r="97" spans="82:85" ht="12.75" hidden="1" customHeight="1" x14ac:dyDescent="0.2">
      <c r="CD97" s="72"/>
      <c r="CE97" s="72"/>
      <c r="CF97" s="776"/>
      <c r="CG97" s="777"/>
    </row>
    <row r="98" spans="82:85" ht="13.5" hidden="1" customHeight="1" x14ac:dyDescent="0.2">
      <c r="CD98" s="88"/>
      <c r="CE98" s="88"/>
      <c r="CF98" s="778"/>
      <c r="CG98" s="779"/>
    </row>
    <row r="99" spans="82:85" ht="12.75" hidden="1" customHeight="1" x14ac:dyDescent="0.2">
      <c r="CD99" s="58"/>
      <c r="CE99" s="58"/>
      <c r="CF99" s="782"/>
      <c r="CG99" s="783"/>
    </row>
    <row r="100" spans="82:85" ht="12.75" hidden="1" customHeight="1" x14ac:dyDescent="0.2">
      <c r="CD100" s="72"/>
      <c r="CE100" s="72"/>
      <c r="CF100" s="776"/>
      <c r="CG100" s="777"/>
    </row>
    <row r="101" spans="82:85" ht="12.75" hidden="1" customHeight="1" x14ac:dyDescent="0.2">
      <c r="CD101" s="72"/>
      <c r="CE101" s="72"/>
      <c r="CF101" s="776"/>
      <c r="CG101" s="777"/>
    </row>
    <row r="102" spans="82:85" ht="12.75" hidden="1" customHeight="1" x14ac:dyDescent="0.2">
      <c r="CD102" s="72"/>
      <c r="CE102" s="72"/>
      <c r="CF102" s="776"/>
      <c r="CG102" s="777"/>
    </row>
    <row r="103" spans="82:85" ht="13.5" hidden="1" customHeight="1" x14ac:dyDescent="0.2">
      <c r="CD103" s="88"/>
      <c r="CE103" s="88"/>
      <c r="CF103" s="778"/>
      <c r="CG103" s="779"/>
    </row>
    <row r="104" spans="82:85" ht="12.75" hidden="1" customHeight="1" x14ac:dyDescent="0.2">
      <c r="CD104" s="58"/>
      <c r="CE104" s="58"/>
      <c r="CF104" s="782"/>
      <c r="CG104" s="783"/>
    </row>
    <row r="105" spans="82:85" ht="12.75" hidden="1" customHeight="1" x14ac:dyDescent="0.2">
      <c r="CD105" s="72"/>
      <c r="CE105" s="72"/>
      <c r="CF105" s="776"/>
      <c r="CG105" s="777"/>
    </row>
    <row r="106" spans="82:85" ht="12.75" hidden="1" customHeight="1" x14ac:dyDescent="0.2">
      <c r="CD106" s="72"/>
      <c r="CE106" s="72"/>
      <c r="CF106" s="776"/>
      <c r="CG106" s="777"/>
    </row>
    <row r="107" spans="82:85" ht="12.75" hidden="1" customHeight="1" x14ac:dyDescent="0.2">
      <c r="CD107" s="72"/>
      <c r="CE107" s="72"/>
      <c r="CF107" s="776"/>
      <c r="CG107" s="777"/>
    </row>
    <row r="108" spans="82:85" ht="13.5" hidden="1" customHeight="1" x14ac:dyDescent="0.2">
      <c r="CD108" s="88"/>
      <c r="CE108" s="88"/>
      <c r="CF108" s="778"/>
      <c r="CG108" s="779"/>
    </row>
    <row r="109" spans="82:85" ht="12.75" hidden="1" customHeight="1" x14ac:dyDescent="0.2">
      <c r="CD109" s="58"/>
      <c r="CE109" s="58"/>
      <c r="CF109" s="782"/>
      <c r="CG109" s="783"/>
    </row>
    <row r="110" spans="82:85" ht="12.75" hidden="1" customHeight="1" x14ac:dyDescent="0.2">
      <c r="CD110" s="72"/>
      <c r="CE110" s="72"/>
      <c r="CF110" s="776"/>
      <c r="CG110" s="777"/>
    </row>
    <row r="111" spans="82:85" ht="12.75" hidden="1" customHeight="1" x14ac:dyDescent="0.2">
      <c r="CD111" s="72"/>
      <c r="CE111" s="72"/>
      <c r="CF111" s="776"/>
      <c r="CG111" s="777"/>
    </row>
    <row r="112" spans="82:85" ht="12.75" hidden="1" customHeight="1" x14ac:dyDescent="0.2">
      <c r="CD112" s="72"/>
      <c r="CE112" s="72"/>
      <c r="CF112" s="776"/>
      <c r="CG112" s="777"/>
    </row>
    <row r="113" spans="82:85" ht="13.5" hidden="1" customHeight="1" x14ac:dyDescent="0.2">
      <c r="CD113" s="88"/>
      <c r="CE113" s="88"/>
      <c r="CF113" s="778"/>
      <c r="CG113" s="779"/>
    </row>
    <row r="114" spans="82:85" ht="12.75" hidden="1" customHeight="1" x14ac:dyDescent="0.2">
      <c r="CD114" s="58"/>
      <c r="CE114" s="58"/>
      <c r="CF114" s="782"/>
      <c r="CG114" s="783"/>
    </row>
    <row r="115" spans="82:85" ht="12.75" hidden="1" customHeight="1" x14ac:dyDescent="0.2">
      <c r="CD115" s="72"/>
      <c r="CE115" s="72"/>
      <c r="CF115" s="776"/>
      <c r="CG115" s="777"/>
    </row>
    <row r="116" spans="82:85" ht="12.75" hidden="1" customHeight="1" x14ac:dyDescent="0.2">
      <c r="CD116" s="72"/>
      <c r="CE116" s="72"/>
      <c r="CF116" s="776"/>
      <c r="CG116" s="777"/>
    </row>
    <row r="117" spans="82:85" ht="12.75" hidden="1" customHeight="1" x14ac:dyDescent="0.2">
      <c r="CD117" s="72"/>
      <c r="CE117" s="72"/>
      <c r="CF117" s="776"/>
      <c r="CG117" s="777"/>
    </row>
    <row r="118" spans="82:85" ht="13.5" hidden="1" customHeight="1" x14ac:dyDescent="0.2">
      <c r="CD118" s="88"/>
      <c r="CE118" s="88"/>
      <c r="CF118" s="778"/>
      <c r="CG118" s="779"/>
    </row>
    <row r="119" spans="82:85" ht="12.75" hidden="1" customHeight="1" x14ac:dyDescent="0.2">
      <c r="CD119" s="58"/>
      <c r="CE119" s="58"/>
      <c r="CF119" s="782"/>
      <c r="CG119" s="783"/>
    </row>
    <row r="120" spans="82:85" ht="12.75" hidden="1" customHeight="1" x14ac:dyDescent="0.2">
      <c r="CD120" s="72"/>
      <c r="CE120" s="72"/>
      <c r="CF120" s="776"/>
      <c r="CG120" s="777"/>
    </row>
    <row r="121" spans="82:85" ht="12.75" hidden="1" customHeight="1" x14ac:dyDescent="0.2">
      <c r="CD121" s="72"/>
      <c r="CE121" s="72"/>
      <c r="CF121" s="776"/>
      <c r="CG121" s="777"/>
    </row>
    <row r="122" spans="82:85" ht="12.75" hidden="1" customHeight="1" x14ac:dyDescent="0.2">
      <c r="CD122" s="72"/>
      <c r="CE122" s="72"/>
      <c r="CF122" s="776"/>
      <c r="CG122" s="777"/>
    </row>
    <row r="123" spans="82:85" ht="13.5" hidden="1" customHeight="1" x14ac:dyDescent="0.2">
      <c r="CD123" s="88"/>
      <c r="CE123" s="88"/>
      <c r="CF123" s="778"/>
      <c r="CG123" s="779"/>
    </row>
    <row r="124" spans="82:85" ht="12.75" hidden="1" customHeight="1" x14ac:dyDescent="0.2">
      <c r="CD124" s="58"/>
      <c r="CE124" s="58"/>
      <c r="CF124" s="782"/>
      <c r="CG124" s="783"/>
    </row>
    <row r="125" spans="82:85" ht="12.75" hidden="1" customHeight="1" x14ac:dyDescent="0.2">
      <c r="CD125" s="72"/>
      <c r="CE125" s="72"/>
      <c r="CF125" s="776"/>
      <c r="CG125" s="777"/>
    </row>
    <row r="126" spans="82:85" ht="12.75" hidden="1" customHeight="1" x14ac:dyDescent="0.2">
      <c r="CD126" s="72"/>
      <c r="CE126" s="72"/>
      <c r="CF126" s="776"/>
      <c r="CG126" s="777"/>
    </row>
    <row r="127" spans="82:85" ht="12.75" hidden="1" customHeight="1" x14ac:dyDescent="0.2">
      <c r="CD127" s="72"/>
      <c r="CE127" s="72"/>
      <c r="CF127" s="776"/>
      <c r="CG127" s="777"/>
    </row>
    <row r="128" spans="82:85" ht="13.5" hidden="1" customHeight="1" x14ac:dyDescent="0.2">
      <c r="CD128" s="88"/>
      <c r="CE128" s="88"/>
      <c r="CF128" s="778"/>
      <c r="CG128" s="779"/>
    </row>
    <row r="129" spans="82:85" ht="12.75" hidden="1" customHeight="1" x14ac:dyDescent="0.2">
      <c r="CD129" s="58"/>
      <c r="CE129" s="58"/>
      <c r="CF129" s="782"/>
      <c r="CG129" s="783"/>
    </row>
    <row r="130" spans="82:85" ht="12.75" hidden="1" customHeight="1" x14ac:dyDescent="0.2">
      <c r="CD130" s="72"/>
      <c r="CE130" s="72"/>
      <c r="CF130" s="776"/>
      <c r="CG130" s="777"/>
    </row>
    <row r="131" spans="82:85" ht="12.75" hidden="1" customHeight="1" x14ac:dyDescent="0.2">
      <c r="CD131" s="72"/>
      <c r="CE131" s="72"/>
      <c r="CF131" s="776"/>
      <c r="CG131" s="777"/>
    </row>
    <row r="132" spans="82:85" ht="12.75" hidden="1" customHeight="1" x14ac:dyDescent="0.2">
      <c r="CD132" s="72"/>
      <c r="CE132" s="72"/>
      <c r="CF132" s="776"/>
      <c r="CG132" s="777"/>
    </row>
    <row r="133" spans="82:85" ht="13.5" hidden="1" customHeight="1" x14ac:dyDescent="0.2">
      <c r="CD133" s="88"/>
      <c r="CE133" s="88"/>
      <c r="CF133" s="778"/>
      <c r="CG133" s="779"/>
    </row>
    <row r="134" spans="82:85" ht="13.5" hidden="1" customHeight="1" x14ac:dyDescent="0.2">
      <c r="CD134" s="106"/>
      <c r="CE134" s="106"/>
      <c r="CF134" s="780"/>
      <c r="CG134" s="781"/>
    </row>
    <row r="135" spans="82:85" ht="18.75" hidden="1" customHeight="1" x14ac:dyDescent="0.2">
      <c r="CF135" s="122" t="e">
        <f>#REF!</f>
        <v>#REF!</v>
      </c>
      <c r="CG135" s="131">
        <f ca="1">NOW()</f>
        <v>42445.614041319444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60" zoomScaleNormal="60" workbookViewId="0">
      <selection activeCell="Z45" sqref="Z45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29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838"/>
      <c r="P1" s="964"/>
      <c r="Q1" s="964"/>
      <c r="R1" s="964"/>
      <c r="S1" s="6"/>
      <c r="T1" s="965" t="s">
        <v>5</v>
      </c>
      <c r="U1" s="966"/>
      <c r="V1" s="966"/>
      <c r="W1" s="966"/>
      <c r="X1" s="966"/>
      <c r="Y1" s="966"/>
      <c r="Z1" s="966"/>
      <c r="AA1" s="966"/>
      <c r="AB1" s="966"/>
      <c r="AC1" s="966"/>
      <c r="AD1" s="966"/>
      <c r="AE1" s="966"/>
      <c r="AF1" s="966"/>
      <c r="AG1" s="966"/>
      <c r="AH1" s="966"/>
      <c r="AI1" s="966"/>
      <c r="AJ1" s="966"/>
      <c r="AK1" s="966"/>
      <c r="AL1" s="966"/>
      <c r="AM1" s="966"/>
      <c r="AN1" s="966"/>
      <c r="AO1" s="966"/>
      <c r="AP1" s="966"/>
      <c r="AQ1" s="966"/>
      <c r="AR1" s="966"/>
      <c r="AS1" s="966"/>
      <c r="AT1" s="966"/>
      <c r="AU1" s="966"/>
      <c r="AV1" s="966"/>
      <c r="AW1" s="966"/>
      <c r="AX1" s="966"/>
      <c r="AY1" s="966"/>
      <c r="AZ1" s="966"/>
      <c r="BA1" s="966"/>
      <c r="BB1" s="966"/>
      <c r="BC1" s="966"/>
      <c r="BD1" s="966"/>
      <c r="BE1" s="966"/>
      <c r="BF1" s="966"/>
      <c r="BG1" s="966"/>
      <c r="BH1" s="966"/>
      <c r="BI1" s="966"/>
      <c r="BJ1" s="966"/>
      <c r="BK1" s="966"/>
      <c r="BL1" s="966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784" t="s">
        <v>2</v>
      </c>
      <c r="BY1" s="785"/>
      <c r="BZ1" s="785"/>
      <c r="CA1" s="127" t="s">
        <v>3</v>
      </c>
    </row>
    <row r="2" spans="1:79" ht="27.75" customHeight="1" thickBot="1" x14ac:dyDescent="0.45">
      <c r="B2" s="230"/>
      <c r="C2" s="231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31" t="s">
        <v>1</v>
      </c>
      <c r="O2" s="840"/>
      <c r="P2" s="968"/>
      <c r="Q2" s="968"/>
      <c r="R2" s="968"/>
      <c r="S2" s="16"/>
      <c r="T2" s="967"/>
      <c r="U2" s="916"/>
      <c r="V2" s="916"/>
      <c r="W2" s="916"/>
      <c r="X2" s="916"/>
      <c r="Y2" s="916"/>
      <c r="Z2" s="916"/>
      <c r="AA2" s="916"/>
      <c r="AB2" s="916"/>
      <c r="AC2" s="916"/>
      <c r="AD2" s="916"/>
      <c r="AE2" s="916"/>
      <c r="AF2" s="916"/>
      <c r="AG2" s="916"/>
      <c r="AH2" s="916"/>
      <c r="AI2" s="916"/>
      <c r="AJ2" s="916"/>
      <c r="AK2" s="916"/>
      <c r="AL2" s="916"/>
      <c r="AM2" s="916"/>
      <c r="AN2" s="916"/>
      <c r="AO2" s="916"/>
      <c r="AP2" s="916"/>
      <c r="AQ2" s="916"/>
      <c r="AR2" s="916"/>
      <c r="AS2" s="916"/>
      <c r="AT2" s="916"/>
      <c r="AU2" s="916"/>
      <c r="AV2" s="916"/>
      <c r="AW2" s="916"/>
      <c r="AX2" s="916"/>
      <c r="AY2" s="916"/>
      <c r="AZ2" s="916"/>
      <c r="BA2" s="916"/>
      <c r="BB2" s="916"/>
      <c r="BC2" s="916"/>
      <c r="BD2" s="916"/>
      <c r="BE2" s="916"/>
      <c r="BF2" s="916"/>
      <c r="BG2" s="916"/>
      <c r="BH2" s="916"/>
      <c r="BI2" s="916"/>
      <c r="BJ2" s="916"/>
      <c r="BK2" s="916"/>
      <c r="BL2" s="916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969"/>
      <c r="BY2" s="970"/>
      <c r="BZ2" s="970"/>
      <c r="CA2" s="232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917" t="s">
        <v>6</v>
      </c>
      <c r="U3" s="917"/>
      <c r="V3" s="917"/>
      <c r="W3" s="917"/>
      <c r="X3" s="917"/>
      <c r="Y3" s="917"/>
      <c r="Z3" s="917"/>
      <c r="AA3" s="917"/>
      <c r="AB3" s="917"/>
      <c r="AC3" s="917"/>
      <c r="AD3" s="917"/>
      <c r="AE3" s="917"/>
      <c r="AF3" s="917"/>
      <c r="AG3" s="917"/>
      <c r="AH3" s="917"/>
      <c r="AI3" s="917"/>
      <c r="AJ3" s="917"/>
      <c r="AK3" s="917"/>
      <c r="AL3" s="917"/>
      <c r="AM3" s="917"/>
      <c r="AN3" s="917"/>
      <c r="AO3" s="917"/>
      <c r="AP3" s="917"/>
      <c r="AQ3" s="917"/>
      <c r="AR3" s="917"/>
      <c r="AS3" s="917"/>
      <c r="AT3" s="917"/>
      <c r="AU3" s="917"/>
      <c r="AV3" s="917"/>
      <c r="AW3" s="917"/>
      <c r="AX3" s="917"/>
      <c r="AY3" s="917"/>
      <c r="AZ3" s="917"/>
      <c r="BA3" s="917"/>
      <c r="BB3" s="917"/>
      <c r="BC3" s="917"/>
      <c r="BD3" s="917"/>
      <c r="BE3" s="917"/>
      <c r="BF3" s="917"/>
      <c r="BG3" s="917"/>
      <c r="BH3" s="917"/>
      <c r="BI3" s="917"/>
      <c r="BJ3" s="917"/>
      <c r="BK3" s="917"/>
      <c r="BL3" s="917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917"/>
      <c r="U4" s="917"/>
      <c r="V4" s="917"/>
      <c r="W4" s="917"/>
      <c r="X4" s="917"/>
      <c r="Y4" s="917"/>
      <c r="Z4" s="917"/>
      <c r="AA4" s="917"/>
      <c r="AB4" s="917"/>
      <c r="AC4" s="917"/>
      <c r="AD4" s="917"/>
      <c r="AE4" s="917"/>
      <c r="AF4" s="917"/>
      <c r="AG4" s="917"/>
      <c r="AH4" s="917"/>
      <c r="AI4" s="917"/>
      <c r="AJ4" s="917"/>
      <c r="AK4" s="917"/>
      <c r="AL4" s="917"/>
      <c r="AM4" s="917"/>
      <c r="AN4" s="917"/>
      <c r="AO4" s="917"/>
      <c r="AP4" s="917"/>
      <c r="AQ4" s="917"/>
      <c r="AR4" s="917"/>
      <c r="AS4" s="917"/>
      <c r="AT4" s="917"/>
      <c r="AU4" s="917"/>
      <c r="AV4" s="917"/>
      <c r="AW4" s="917"/>
      <c r="AX4" s="917"/>
      <c r="AY4" s="917"/>
      <c r="AZ4" s="917"/>
      <c r="BA4" s="917"/>
      <c r="BB4" s="917"/>
      <c r="BC4" s="917"/>
      <c r="BD4" s="917"/>
      <c r="BE4" s="917"/>
      <c r="BF4" s="917"/>
      <c r="BG4" s="917"/>
      <c r="BH4" s="917"/>
      <c r="BI4" s="917"/>
      <c r="BJ4" s="917"/>
      <c r="BK4" s="917"/>
      <c r="BL4" s="917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971" t="s">
        <v>88</v>
      </c>
      <c r="C5" s="864"/>
      <c r="D5" s="864"/>
      <c r="E5" s="864"/>
      <c r="F5" s="864"/>
      <c r="G5" s="864"/>
      <c r="H5" s="864"/>
      <c r="I5" s="864"/>
      <c r="J5" s="864"/>
      <c r="K5" s="864"/>
      <c r="L5" s="864"/>
      <c r="M5" s="864"/>
      <c r="N5" s="864"/>
      <c r="O5" s="864"/>
      <c r="P5" s="864"/>
      <c r="Q5" s="864"/>
      <c r="R5" s="864"/>
      <c r="S5" s="864"/>
      <c r="T5" s="864"/>
      <c r="U5" s="864"/>
      <c r="V5" s="864"/>
      <c r="W5" s="864"/>
      <c r="X5" s="864"/>
      <c r="Y5" s="864"/>
      <c r="Z5" s="864"/>
      <c r="AA5" s="864"/>
      <c r="AB5" s="864"/>
      <c r="AC5" s="864"/>
      <c r="AD5" s="864"/>
      <c r="AE5" s="864"/>
      <c r="AF5" s="864"/>
      <c r="AG5" s="864"/>
      <c r="AH5" s="864"/>
      <c r="AI5" s="864"/>
      <c r="AJ5" s="864"/>
      <c r="AK5" s="864"/>
      <c r="AL5" s="864"/>
      <c r="AM5" s="864"/>
      <c r="AN5" s="864"/>
      <c r="AO5" s="864"/>
      <c r="AP5" s="864"/>
      <c r="AQ5" s="864"/>
      <c r="AR5" s="864"/>
      <c r="AS5" s="864"/>
      <c r="AT5" s="864"/>
      <c r="AU5" s="864"/>
      <c r="AV5" s="864"/>
      <c r="AW5" s="864"/>
      <c r="AX5" s="864"/>
      <c r="AY5" s="864"/>
      <c r="AZ5" s="864"/>
      <c r="BA5" s="864"/>
      <c r="BB5" s="864"/>
      <c r="BC5" s="864"/>
      <c r="BD5" s="864"/>
      <c r="BE5" s="864"/>
      <c r="BF5" s="864"/>
      <c r="BG5" s="864"/>
      <c r="BH5" s="864"/>
      <c r="BI5" s="864"/>
      <c r="BJ5" s="864"/>
      <c r="BK5" s="864"/>
      <c r="BL5" s="864"/>
      <c r="BM5" s="864"/>
      <c r="BN5" s="864"/>
      <c r="BO5" s="864"/>
      <c r="BP5" s="864"/>
      <c r="BQ5" s="864"/>
      <c r="BR5" s="864"/>
      <c r="BS5" s="864"/>
      <c r="BT5" s="864"/>
      <c r="BU5" s="864"/>
      <c r="BV5" s="864"/>
      <c r="BW5" s="864"/>
      <c r="BX5" s="864"/>
      <c r="BY5" s="864"/>
      <c r="BZ5" s="864"/>
      <c r="CA5" s="865"/>
    </row>
    <row r="6" spans="1:79" ht="23.25" customHeight="1" thickBot="1" x14ac:dyDescent="0.25">
      <c r="B6" s="845"/>
      <c r="C6" s="846"/>
      <c r="D6" s="846"/>
      <c r="E6" s="846"/>
      <c r="F6" s="846"/>
      <c r="G6" s="846"/>
      <c r="H6" s="846"/>
      <c r="I6" s="846"/>
      <c r="J6" s="846"/>
      <c r="K6" s="846"/>
      <c r="L6" s="846"/>
      <c r="M6" s="846"/>
      <c r="N6" s="846"/>
      <c r="O6" s="846"/>
      <c r="P6" s="846"/>
      <c r="Q6" s="846"/>
      <c r="R6" s="846"/>
      <c r="S6" s="846"/>
      <c r="T6" s="846"/>
      <c r="U6" s="846"/>
      <c r="V6" s="846"/>
      <c r="W6" s="846"/>
      <c r="X6" s="846"/>
      <c r="Y6" s="846"/>
      <c r="Z6" s="846"/>
      <c r="AA6" s="846"/>
      <c r="AB6" s="846"/>
      <c r="AC6" s="846"/>
      <c r="AD6" s="846"/>
      <c r="AE6" s="846"/>
      <c r="AF6" s="846"/>
      <c r="AG6" s="846"/>
      <c r="AH6" s="846"/>
      <c r="AI6" s="846"/>
      <c r="AJ6" s="846"/>
      <c r="AK6" s="846"/>
      <c r="AL6" s="846"/>
      <c r="AM6" s="846"/>
      <c r="AN6" s="846"/>
      <c r="AO6" s="846"/>
      <c r="AP6" s="846"/>
      <c r="AQ6" s="846"/>
      <c r="AR6" s="846"/>
      <c r="AS6" s="846"/>
      <c r="AT6" s="846"/>
      <c r="AU6" s="846"/>
      <c r="AV6" s="846"/>
      <c r="AW6" s="846"/>
      <c r="AX6" s="846"/>
      <c r="AY6" s="846"/>
      <c r="AZ6" s="846"/>
      <c r="BA6" s="846"/>
      <c r="BB6" s="846"/>
      <c r="BC6" s="846"/>
      <c r="BD6" s="846"/>
      <c r="BE6" s="846"/>
      <c r="BF6" s="846"/>
      <c r="BG6" s="846"/>
      <c r="BH6" s="846"/>
      <c r="BI6" s="846"/>
      <c r="BJ6" s="846"/>
      <c r="BK6" s="846"/>
      <c r="BL6" s="846"/>
      <c r="BM6" s="846"/>
      <c r="BN6" s="846"/>
      <c r="BO6" s="846"/>
      <c r="BP6" s="846"/>
      <c r="BQ6" s="846"/>
      <c r="BR6" s="846"/>
      <c r="BS6" s="846"/>
      <c r="BT6" s="846"/>
      <c r="BU6" s="846"/>
      <c r="BV6" s="846"/>
      <c r="BW6" s="846"/>
      <c r="BX6" s="846"/>
      <c r="BY6" s="846"/>
      <c r="BZ6" s="846"/>
      <c r="CA6" s="847"/>
    </row>
    <row r="7" spans="1:79" s="34" customFormat="1" ht="84" customHeight="1" thickBot="1" x14ac:dyDescent="0.25">
      <c r="B7" s="871" t="s">
        <v>8</v>
      </c>
      <c r="C7" s="891" t="s">
        <v>9</v>
      </c>
      <c r="D7" s="873" t="s">
        <v>10</v>
      </c>
      <c r="E7" s="874"/>
      <c r="F7" s="918" t="s">
        <v>11</v>
      </c>
      <c r="G7" s="896" t="s">
        <v>12</v>
      </c>
      <c r="H7" s="896" t="s">
        <v>12</v>
      </c>
      <c r="I7" s="896" t="s">
        <v>13</v>
      </c>
      <c r="J7" s="848" t="s">
        <v>89</v>
      </c>
      <c r="K7" s="972"/>
      <c r="L7" s="972"/>
      <c r="M7" s="972"/>
      <c r="N7" s="972"/>
      <c r="O7" s="972"/>
      <c r="P7" s="972"/>
      <c r="Q7" s="973"/>
      <c r="R7" s="848" t="s">
        <v>90</v>
      </c>
      <c r="S7" s="807"/>
      <c r="T7" s="807"/>
      <c r="U7" s="807"/>
      <c r="V7" s="807"/>
      <c r="W7" s="807"/>
      <c r="X7" s="807"/>
      <c r="Y7" s="807"/>
      <c r="Z7" s="807"/>
      <c r="AA7" s="807"/>
      <c r="AB7" s="807"/>
      <c r="AC7" s="808"/>
      <c r="AD7" s="807" t="s">
        <v>91</v>
      </c>
      <c r="AE7" s="807"/>
      <c r="AF7" s="807"/>
      <c r="AG7" s="807"/>
      <c r="AH7" s="807"/>
      <c r="AI7" s="807"/>
      <c r="AJ7" s="807"/>
      <c r="AK7" s="807"/>
      <c r="AL7" s="807"/>
      <c r="AM7" s="807"/>
      <c r="AN7" s="807"/>
      <c r="AO7" s="808"/>
      <c r="AP7" s="956" t="s">
        <v>92</v>
      </c>
      <c r="AQ7" s="957"/>
      <c r="AR7" s="788" t="s">
        <v>93</v>
      </c>
      <c r="AS7" s="788" t="s">
        <v>94</v>
      </c>
      <c r="AT7" s="848" t="s">
        <v>95</v>
      </c>
      <c r="AU7" s="807"/>
      <c r="AV7" s="807"/>
      <c r="AW7" s="808"/>
      <c r="AX7" s="948" t="s">
        <v>26</v>
      </c>
      <c r="AY7" s="850"/>
      <c r="AZ7" s="804"/>
      <c r="BA7" s="801"/>
      <c r="BB7" s="801"/>
      <c r="BC7" s="801"/>
      <c r="BD7" s="801"/>
      <c r="BE7" s="801"/>
      <c r="BF7" s="804"/>
      <c r="BG7" s="801"/>
      <c r="BH7" s="801"/>
      <c r="BI7" s="801"/>
      <c r="BJ7" s="801"/>
      <c r="BK7" s="801"/>
      <c r="BL7" s="959" t="s">
        <v>96</v>
      </c>
      <c r="BM7" s="822"/>
      <c r="BN7" s="1001"/>
      <c r="BO7" s="959" t="s">
        <v>97</v>
      </c>
      <c r="BP7" s="822"/>
      <c r="BQ7" s="823"/>
      <c r="BR7" s="797" t="s">
        <v>98</v>
      </c>
      <c r="BS7" s="801"/>
      <c r="BT7" s="811"/>
      <c r="BU7" s="821" t="s">
        <v>38</v>
      </c>
      <c r="BV7" s="822"/>
      <c r="BW7" s="823"/>
      <c r="BX7" s="788"/>
      <c r="BY7" s="788" t="s">
        <v>39</v>
      </c>
      <c r="BZ7" s="129"/>
      <c r="CA7" s="130" t="s">
        <v>70</v>
      </c>
    </row>
    <row r="8" spans="1:79" s="34" customFormat="1" ht="66" customHeight="1" thickBot="1" x14ac:dyDescent="0.3">
      <c r="B8" s="872"/>
      <c r="C8" s="893"/>
      <c r="D8" s="875"/>
      <c r="E8" s="876"/>
      <c r="F8" s="919"/>
      <c r="G8" s="897"/>
      <c r="H8" s="897"/>
      <c r="I8" s="897"/>
      <c r="J8" s="974"/>
      <c r="K8" s="975"/>
      <c r="L8" s="975"/>
      <c r="M8" s="975"/>
      <c r="N8" s="975"/>
      <c r="O8" s="975"/>
      <c r="P8" s="975"/>
      <c r="Q8" s="976"/>
      <c r="R8" s="934"/>
      <c r="S8" s="935"/>
      <c r="T8" s="935"/>
      <c r="U8" s="935"/>
      <c r="V8" s="935"/>
      <c r="W8" s="935"/>
      <c r="X8" s="935"/>
      <c r="Y8" s="935"/>
      <c r="Z8" s="935"/>
      <c r="AA8" s="935"/>
      <c r="AB8" s="935"/>
      <c r="AC8" s="936"/>
      <c r="AD8" s="935"/>
      <c r="AE8" s="935"/>
      <c r="AF8" s="935"/>
      <c r="AG8" s="935"/>
      <c r="AH8" s="935"/>
      <c r="AI8" s="935"/>
      <c r="AJ8" s="935"/>
      <c r="AK8" s="935"/>
      <c r="AL8" s="935"/>
      <c r="AM8" s="935"/>
      <c r="AN8" s="935"/>
      <c r="AO8" s="936"/>
      <c r="AP8" s="995" t="s">
        <v>99</v>
      </c>
      <c r="AQ8" s="998" t="s">
        <v>100</v>
      </c>
      <c r="AR8" s="789"/>
      <c r="AS8" s="789"/>
      <c r="AT8" s="934"/>
      <c r="AU8" s="935"/>
      <c r="AV8" s="935"/>
      <c r="AW8" s="936"/>
      <c r="AX8" s="854"/>
      <c r="AY8" s="856"/>
      <c r="AZ8" s="805"/>
      <c r="BA8" s="802"/>
      <c r="BB8" s="802"/>
      <c r="BC8" s="802"/>
      <c r="BD8" s="802"/>
      <c r="BE8" s="802"/>
      <c r="BF8" s="805"/>
      <c r="BG8" s="802"/>
      <c r="BH8" s="802"/>
      <c r="BI8" s="802"/>
      <c r="BJ8" s="802"/>
      <c r="BK8" s="802"/>
      <c r="BL8" s="960"/>
      <c r="BM8" s="825"/>
      <c r="BN8" s="1002"/>
      <c r="BO8" s="960"/>
      <c r="BP8" s="825"/>
      <c r="BQ8" s="826"/>
      <c r="BR8" s="812"/>
      <c r="BS8" s="802"/>
      <c r="BT8" s="813"/>
      <c r="BU8" s="824"/>
      <c r="BV8" s="825"/>
      <c r="BW8" s="826"/>
      <c r="BX8" s="789"/>
      <c r="BY8" s="789"/>
      <c r="BZ8" s="790" t="s">
        <v>101</v>
      </c>
      <c r="CA8" s="815" t="s">
        <v>102</v>
      </c>
    </row>
    <row r="9" spans="1:79" s="34" customFormat="1" ht="16.5" customHeight="1" thickBot="1" x14ac:dyDescent="0.3">
      <c r="B9" s="35"/>
      <c r="C9" s="893"/>
      <c r="D9" s="875"/>
      <c r="E9" s="876"/>
      <c r="F9" s="919"/>
      <c r="G9" s="897"/>
      <c r="H9" s="897"/>
      <c r="I9" s="897"/>
      <c r="J9" s="977"/>
      <c r="K9" s="978"/>
      <c r="L9" s="978"/>
      <c r="M9" s="978"/>
      <c r="N9" s="978"/>
      <c r="O9" s="978"/>
      <c r="P9" s="978"/>
      <c r="Q9" s="979"/>
      <c r="R9" s="937"/>
      <c r="S9" s="809"/>
      <c r="T9" s="809"/>
      <c r="U9" s="809"/>
      <c r="V9" s="809"/>
      <c r="W9" s="809"/>
      <c r="X9" s="809"/>
      <c r="Y9" s="809"/>
      <c r="Z9" s="809"/>
      <c r="AA9" s="809"/>
      <c r="AB9" s="809"/>
      <c r="AC9" s="810"/>
      <c r="AD9" s="809"/>
      <c r="AE9" s="809"/>
      <c r="AF9" s="809"/>
      <c r="AG9" s="809"/>
      <c r="AH9" s="809"/>
      <c r="AI9" s="809"/>
      <c r="AJ9" s="809"/>
      <c r="AK9" s="809"/>
      <c r="AL9" s="809"/>
      <c r="AM9" s="809"/>
      <c r="AN9" s="809"/>
      <c r="AO9" s="810"/>
      <c r="AP9" s="996"/>
      <c r="AQ9" s="999"/>
      <c r="AR9" s="789"/>
      <c r="AS9" s="789"/>
      <c r="AT9" s="937"/>
      <c r="AU9" s="809"/>
      <c r="AV9" s="809"/>
      <c r="AW9" s="810"/>
      <c r="AX9" s="949" t="s">
        <v>46</v>
      </c>
      <c r="AY9" s="952" t="s">
        <v>47</v>
      </c>
      <c r="AZ9" s="805"/>
      <c r="BA9" s="802"/>
      <c r="BB9" s="802"/>
      <c r="BC9" s="802"/>
      <c r="BD9" s="802"/>
      <c r="BE9" s="802"/>
      <c r="BF9" s="805"/>
      <c r="BG9" s="802"/>
      <c r="BH9" s="802"/>
      <c r="BI9" s="802"/>
      <c r="BJ9" s="802"/>
      <c r="BK9" s="802"/>
      <c r="BL9" s="960"/>
      <c r="BM9" s="825"/>
      <c r="BN9" s="1002"/>
      <c r="BO9" s="960"/>
      <c r="BP9" s="825"/>
      <c r="BQ9" s="826"/>
      <c r="BR9" s="812"/>
      <c r="BS9" s="802"/>
      <c r="BT9" s="813"/>
      <c r="BU9" s="824"/>
      <c r="BV9" s="825"/>
      <c r="BW9" s="826"/>
      <c r="BX9" s="789"/>
      <c r="BY9" s="789"/>
      <c r="BZ9" s="790"/>
      <c r="CA9" s="815"/>
    </row>
    <row r="10" spans="1:79" s="34" customFormat="1" ht="15.75" customHeight="1" x14ac:dyDescent="0.25">
      <c r="B10" s="39"/>
      <c r="C10" s="893"/>
      <c r="D10" s="875"/>
      <c r="E10" s="876"/>
      <c r="F10" s="919"/>
      <c r="G10" s="897"/>
      <c r="H10" s="897"/>
      <c r="I10" s="897"/>
      <c r="J10" s="866">
        <v>54</v>
      </c>
      <c r="K10" s="794">
        <v>60</v>
      </c>
      <c r="L10" s="794">
        <v>66</v>
      </c>
      <c r="M10" s="794">
        <v>72</v>
      </c>
      <c r="N10" s="794">
        <v>78</v>
      </c>
      <c r="O10" s="794">
        <v>84</v>
      </c>
      <c r="P10" s="794"/>
      <c r="Q10" s="835"/>
      <c r="R10" s="992">
        <v>54</v>
      </c>
      <c r="S10" s="981"/>
      <c r="T10" s="981"/>
      <c r="U10" s="981"/>
      <c r="V10" s="982"/>
      <c r="W10" s="980">
        <v>60</v>
      </c>
      <c r="X10" s="982"/>
      <c r="Y10" s="980">
        <v>66</v>
      </c>
      <c r="Z10" s="982"/>
      <c r="AA10" s="980">
        <v>72</v>
      </c>
      <c r="AB10" s="981"/>
      <c r="AC10" s="989"/>
      <c r="AD10" s="981">
        <v>60</v>
      </c>
      <c r="AE10" s="981"/>
      <c r="AF10" s="982"/>
      <c r="AG10" s="980">
        <v>66</v>
      </c>
      <c r="AH10" s="981"/>
      <c r="AI10" s="982"/>
      <c r="AJ10" s="980">
        <v>72</v>
      </c>
      <c r="AK10" s="981"/>
      <c r="AL10" s="982"/>
      <c r="AM10" s="980"/>
      <c r="AN10" s="981"/>
      <c r="AO10" s="989"/>
      <c r="AP10" s="996"/>
      <c r="AQ10" s="999"/>
      <c r="AR10" s="789"/>
      <c r="AS10" s="789"/>
      <c r="AT10" s="848" t="s">
        <v>63</v>
      </c>
      <c r="AU10" s="807"/>
      <c r="AV10" s="807"/>
      <c r="AW10" s="808"/>
      <c r="AX10" s="950"/>
      <c r="AY10" s="952"/>
      <c r="AZ10" s="805"/>
      <c r="BA10" s="802"/>
      <c r="BB10" s="802"/>
      <c r="BC10" s="802"/>
      <c r="BD10" s="802"/>
      <c r="BE10" s="802"/>
      <c r="BF10" s="805"/>
      <c r="BG10" s="802"/>
      <c r="BH10" s="802"/>
      <c r="BI10" s="802"/>
      <c r="BJ10" s="802"/>
      <c r="BK10" s="802"/>
      <c r="BL10" s="960"/>
      <c r="BM10" s="825"/>
      <c r="BN10" s="1002"/>
      <c r="BO10" s="960"/>
      <c r="BP10" s="825"/>
      <c r="BQ10" s="826"/>
      <c r="BR10" s="812"/>
      <c r="BS10" s="802"/>
      <c r="BT10" s="813"/>
      <c r="BU10" s="824"/>
      <c r="BV10" s="825"/>
      <c r="BW10" s="826"/>
      <c r="BX10" s="789"/>
      <c r="BY10" s="789"/>
      <c r="BZ10" s="790"/>
      <c r="CA10" s="815"/>
    </row>
    <row r="11" spans="1:79" s="34" customFormat="1" ht="15" customHeight="1" x14ac:dyDescent="0.25">
      <c r="B11" s="40" t="s">
        <v>53</v>
      </c>
      <c r="C11" s="893"/>
      <c r="D11" s="875"/>
      <c r="E11" s="876"/>
      <c r="F11" s="919"/>
      <c r="G11" s="897"/>
      <c r="H11" s="897"/>
      <c r="I11" s="897"/>
      <c r="J11" s="1011"/>
      <c r="K11" s="795"/>
      <c r="L11" s="795"/>
      <c r="M11" s="795"/>
      <c r="N11" s="795"/>
      <c r="O11" s="795"/>
      <c r="P11" s="795"/>
      <c r="Q11" s="836"/>
      <c r="R11" s="993"/>
      <c r="S11" s="984"/>
      <c r="T11" s="984"/>
      <c r="U11" s="984"/>
      <c r="V11" s="985"/>
      <c r="W11" s="983"/>
      <c r="X11" s="985"/>
      <c r="Y11" s="983"/>
      <c r="Z11" s="985"/>
      <c r="AA11" s="983"/>
      <c r="AB11" s="984"/>
      <c r="AC11" s="990"/>
      <c r="AD11" s="984"/>
      <c r="AE11" s="984"/>
      <c r="AF11" s="985"/>
      <c r="AG11" s="983"/>
      <c r="AH11" s="984"/>
      <c r="AI11" s="985"/>
      <c r="AJ11" s="983"/>
      <c r="AK11" s="984"/>
      <c r="AL11" s="985"/>
      <c r="AM11" s="983"/>
      <c r="AN11" s="984"/>
      <c r="AO11" s="990"/>
      <c r="AP11" s="996"/>
      <c r="AQ11" s="999"/>
      <c r="AR11" s="789"/>
      <c r="AS11" s="789"/>
      <c r="AT11" s="934"/>
      <c r="AU11" s="935"/>
      <c r="AV11" s="935"/>
      <c r="AW11" s="936"/>
      <c r="AX11" s="950"/>
      <c r="AY11" s="952"/>
      <c r="AZ11" s="805"/>
      <c r="BA11" s="802"/>
      <c r="BB11" s="802"/>
      <c r="BC11" s="802"/>
      <c r="BD11" s="802"/>
      <c r="BE11" s="802"/>
      <c r="BF11" s="805"/>
      <c r="BG11" s="802"/>
      <c r="BH11" s="802"/>
      <c r="BI11" s="802"/>
      <c r="BJ11" s="802"/>
      <c r="BK11" s="802"/>
      <c r="BL11" s="960"/>
      <c r="BM11" s="825"/>
      <c r="BN11" s="1002"/>
      <c r="BO11" s="960"/>
      <c r="BP11" s="825"/>
      <c r="BQ11" s="826"/>
      <c r="BR11" s="812"/>
      <c r="BS11" s="802"/>
      <c r="BT11" s="813"/>
      <c r="BU11" s="824"/>
      <c r="BV11" s="825"/>
      <c r="BW11" s="826"/>
      <c r="BX11" s="789"/>
      <c r="BY11" s="789"/>
      <c r="BZ11" s="790"/>
      <c r="CA11" s="815"/>
    </row>
    <row r="12" spans="1:79" s="34" customFormat="1" ht="13.5" customHeight="1" thickBot="1" x14ac:dyDescent="0.3">
      <c r="B12" s="41"/>
      <c r="C12" s="893"/>
      <c r="D12" s="877"/>
      <c r="E12" s="878"/>
      <c r="F12" s="920"/>
      <c r="G12" s="898"/>
      <c r="H12" s="898"/>
      <c r="I12" s="898"/>
      <c r="J12" s="1012"/>
      <c r="K12" s="796"/>
      <c r="L12" s="796"/>
      <c r="M12" s="796"/>
      <c r="N12" s="796"/>
      <c r="O12" s="796"/>
      <c r="P12" s="796"/>
      <c r="Q12" s="837"/>
      <c r="R12" s="994"/>
      <c r="S12" s="987"/>
      <c r="T12" s="987"/>
      <c r="U12" s="987"/>
      <c r="V12" s="988"/>
      <c r="W12" s="986"/>
      <c r="X12" s="988"/>
      <c r="Y12" s="986"/>
      <c r="Z12" s="988"/>
      <c r="AA12" s="986"/>
      <c r="AB12" s="987"/>
      <c r="AC12" s="991"/>
      <c r="AD12" s="987"/>
      <c r="AE12" s="987"/>
      <c r="AF12" s="988"/>
      <c r="AG12" s="986"/>
      <c r="AH12" s="987"/>
      <c r="AI12" s="988"/>
      <c r="AJ12" s="986"/>
      <c r="AK12" s="987"/>
      <c r="AL12" s="988"/>
      <c r="AM12" s="986"/>
      <c r="AN12" s="987"/>
      <c r="AO12" s="991"/>
      <c r="AP12" s="996"/>
      <c r="AQ12" s="999"/>
      <c r="AR12" s="789"/>
      <c r="AS12" s="789"/>
      <c r="AT12" s="934"/>
      <c r="AU12" s="935"/>
      <c r="AV12" s="935"/>
      <c r="AW12" s="936"/>
      <c r="AX12" s="950"/>
      <c r="AY12" s="952"/>
      <c r="AZ12" s="805"/>
      <c r="BA12" s="802"/>
      <c r="BB12" s="802"/>
      <c r="BC12" s="802"/>
      <c r="BD12" s="802"/>
      <c r="BE12" s="802"/>
      <c r="BF12" s="805"/>
      <c r="BG12" s="802"/>
      <c r="BH12" s="802"/>
      <c r="BI12" s="802"/>
      <c r="BJ12" s="802"/>
      <c r="BK12" s="802"/>
      <c r="BL12" s="960"/>
      <c r="BM12" s="825"/>
      <c r="BN12" s="1002"/>
      <c r="BO12" s="960"/>
      <c r="BP12" s="825"/>
      <c r="BQ12" s="826"/>
      <c r="BR12" s="812"/>
      <c r="BS12" s="802"/>
      <c r="BT12" s="813"/>
      <c r="BU12" s="824"/>
      <c r="BV12" s="825"/>
      <c r="BW12" s="826"/>
      <c r="BX12" s="789"/>
      <c r="BY12" s="789"/>
      <c r="BZ12" s="790"/>
      <c r="CA12" s="815"/>
    </row>
    <row r="13" spans="1:79" s="34" customFormat="1" ht="35.25" customHeight="1" thickBot="1" x14ac:dyDescent="0.3">
      <c r="B13" s="871" t="s">
        <v>56</v>
      </c>
      <c r="C13" s="893"/>
      <c r="D13" s="891" t="s">
        <v>57</v>
      </c>
      <c r="E13" s="891" t="s">
        <v>58</v>
      </c>
      <c r="F13" s="43"/>
      <c r="G13" s="43"/>
      <c r="H13" s="43"/>
      <c r="I13" s="43"/>
      <c r="J13" s="44"/>
      <c r="K13" s="887"/>
      <c r="L13" s="887"/>
      <c r="M13" s="887"/>
      <c r="N13" s="887"/>
      <c r="O13" s="887"/>
      <c r="P13" s="887"/>
      <c r="Q13" s="1013"/>
      <c r="R13" s="1015"/>
      <c r="S13" s="1004"/>
      <c r="T13" s="869"/>
      <c r="U13" s="1016"/>
      <c r="V13" s="1017"/>
      <c r="W13" s="899"/>
      <c r="X13" s="869"/>
      <c r="Y13" s="899"/>
      <c r="Z13" s="869"/>
      <c r="AA13" s="899"/>
      <c r="AB13" s="1004"/>
      <c r="AC13" s="1005"/>
      <c r="AD13" s="1006"/>
      <c r="AE13" s="1006"/>
      <c r="AF13" s="1007"/>
      <c r="AG13" s="1008"/>
      <c r="AH13" s="1006"/>
      <c r="AI13" s="1007"/>
      <c r="AJ13" s="1008"/>
      <c r="AK13" s="1006"/>
      <c r="AL13" s="1007"/>
      <c r="AM13" s="1008"/>
      <c r="AN13" s="1006"/>
      <c r="AO13" s="1009"/>
      <c r="AP13" s="996"/>
      <c r="AQ13" s="999"/>
      <c r="AR13" s="789"/>
      <c r="AS13" s="789"/>
      <c r="AT13" s="934"/>
      <c r="AU13" s="935"/>
      <c r="AV13" s="935"/>
      <c r="AW13" s="936"/>
      <c r="AX13" s="950"/>
      <c r="AY13" s="952"/>
      <c r="AZ13" s="805"/>
      <c r="BA13" s="802"/>
      <c r="BB13" s="802"/>
      <c r="BC13" s="802"/>
      <c r="BD13" s="802"/>
      <c r="BE13" s="802"/>
      <c r="BF13" s="805"/>
      <c r="BG13" s="802"/>
      <c r="BH13" s="802"/>
      <c r="BI13" s="802"/>
      <c r="BJ13" s="802"/>
      <c r="BK13" s="802"/>
      <c r="BL13" s="960"/>
      <c r="BM13" s="825"/>
      <c r="BN13" s="1002"/>
      <c r="BO13" s="960"/>
      <c r="BP13" s="825"/>
      <c r="BQ13" s="826"/>
      <c r="BR13" s="812"/>
      <c r="BS13" s="802"/>
      <c r="BT13" s="813"/>
      <c r="BU13" s="824"/>
      <c r="BV13" s="825"/>
      <c r="BW13" s="826"/>
      <c r="BX13" s="789"/>
      <c r="BY13" s="789"/>
      <c r="BZ13" s="791"/>
      <c r="CA13" s="816"/>
    </row>
    <row r="14" spans="1:79" s="45" customFormat="1" ht="28.5" customHeight="1" thickBot="1" x14ac:dyDescent="0.25">
      <c r="B14" s="1010"/>
      <c r="C14" s="892"/>
      <c r="D14" s="892"/>
      <c r="E14" s="892"/>
      <c r="F14" s="47"/>
      <c r="G14" s="47"/>
      <c r="H14" s="47"/>
      <c r="I14" s="47"/>
      <c r="J14" s="48"/>
      <c r="K14" s="888"/>
      <c r="L14" s="888"/>
      <c r="M14" s="888"/>
      <c r="N14" s="888"/>
      <c r="O14" s="888"/>
      <c r="P14" s="888"/>
      <c r="Q14" s="1014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33">
        <v>12</v>
      </c>
      <c r="AE14" s="234">
        <v>10</v>
      </c>
      <c r="AF14" s="234"/>
      <c r="AG14" s="234">
        <v>12</v>
      </c>
      <c r="AH14" s="234">
        <v>10</v>
      </c>
      <c r="AI14" s="234"/>
      <c r="AJ14" s="234">
        <v>12</v>
      </c>
      <c r="AK14" s="234">
        <v>10</v>
      </c>
      <c r="AL14" s="234"/>
      <c r="AM14" s="234"/>
      <c r="AN14" s="234"/>
      <c r="AO14" s="235"/>
      <c r="AP14" s="997"/>
      <c r="AQ14" s="1000"/>
      <c r="AR14" s="958"/>
      <c r="AS14" s="958"/>
      <c r="AT14" s="36" t="s">
        <v>64</v>
      </c>
      <c r="AU14" s="37" t="s">
        <v>65</v>
      </c>
      <c r="AV14" s="37" t="s">
        <v>66</v>
      </c>
      <c r="AW14" s="38"/>
      <c r="AX14" s="951"/>
      <c r="AY14" s="953"/>
      <c r="AZ14" s="806"/>
      <c r="BA14" s="803"/>
      <c r="BB14" s="803"/>
      <c r="BC14" s="803"/>
      <c r="BD14" s="803"/>
      <c r="BE14" s="803"/>
      <c r="BF14" s="806"/>
      <c r="BG14" s="803"/>
      <c r="BH14" s="803"/>
      <c r="BI14" s="803"/>
      <c r="BJ14" s="803"/>
      <c r="BK14" s="803"/>
      <c r="BL14" s="961"/>
      <c r="BM14" s="962"/>
      <c r="BN14" s="1003"/>
      <c r="BO14" s="961"/>
      <c r="BP14" s="962"/>
      <c r="BQ14" s="963"/>
      <c r="BR14" s="798"/>
      <c r="BS14" s="803"/>
      <c r="BT14" s="814"/>
      <c r="BU14" s="824"/>
      <c r="BV14" s="825"/>
      <c r="BW14" s="826"/>
      <c r="BX14" s="789"/>
      <c r="BY14" s="789"/>
      <c r="BZ14" s="819" t="s">
        <v>67</v>
      </c>
      <c r="CA14" s="820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782"/>
      <c r="CA15" s="783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776"/>
      <c r="CA16" s="777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776"/>
      <c r="CA17" s="777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776"/>
      <c r="CA18" s="777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778"/>
      <c r="CA19" s="779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782"/>
      <c r="CA20" s="783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776"/>
      <c r="CA21" s="777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776"/>
      <c r="CA22" s="777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776"/>
      <c r="CA23" s="777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778"/>
      <c r="CA24" s="779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782"/>
      <c r="CA25" s="783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776"/>
      <c r="CA26" s="777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776"/>
      <c r="CA27" s="777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776"/>
      <c r="CA28" s="777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778"/>
      <c r="CA29" s="779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782"/>
      <c r="CA30" s="783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776"/>
      <c r="CA31" s="777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776"/>
      <c r="CA32" s="777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776"/>
      <c r="CA33" s="777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778"/>
      <c r="CA34" s="779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782"/>
      <c r="CA35" s="783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776"/>
      <c r="CA36" s="777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776"/>
      <c r="CA37" s="777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776"/>
      <c r="CA38" s="777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778"/>
      <c r="CA39" s="779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782"/>
      <c r="CA40" s="783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776"/>
      <c r="CA41" s="777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776"/>
      <c r="CA42" s="777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776"/>
      <c r="CA43" s="777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778"/>
      <c r="CA44" s="779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782"/>
      <c r="CA45" s="783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776"/>
      <c r="CA46" s="777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776"/>
      <c r="CA47" s="777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776"/>
      <c r="CA48" s="777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778"/>
      <c r="CA49" s="779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782"/>
      <c r="CA50" s="783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776"/>
      <c r="CA51" s="777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776"/>
      <c r="CA52" s="777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776"/>
      <c r="CA53" s="777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778"/>
      <c r="CA54" s="779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782"/>
      <c r="CA55" s="783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776"/>
      <c r="CA56" s="777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776"/>
      <c r="CA57" s="777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776"/>
      <c r="CA58" s="777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778"/>
      <c r="CA59" s="779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782"/>
      <c r="CA60" s="783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776"/>
      <c r="CA61" s="777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776"/>
      <c r="CA62" s="777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776"/>
      <c r="CA63" s="777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778"/>
      <c r="CA64" s="779"/>
    </row>
    <row r="65" spans="1:79" ht="18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780"/>
      <c r="CA65" s="781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784" t="s">
        <v>2</v>
      </c>
      <c r="BY70" s="785"/>
      <c r="BZ70" s="785"/>
      <c r="CA70" s="127" t="s">
        <v>3</v>
      </c>
    </row>
    <row r="71" spans="1:79" ht="13.5" hidden="1" thickBot="1" x14ac:dyDescent="0.25">
      <c r="BX71" s="786" t="e">
        <f>#REF!</f>
        <v>#REF!</v>
      </c>
      <c r="BY71" s="787"/>
      <c r="BZ71" s="787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88" t="s">
        <v>37</v>
      </c>
      <c r="BY76" s="788" t="s">
        <v>39</v>
      </c>
      <c r="BZ76" s="129"/>
      <c r="CA76" s="130" t="s">
        <v>70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89"/>
      <c r="BY77" s="789"/>
      <c r="BZ77" s="790" t="s">
        <v>71</v>
      </c>
      <c r="CA77" s="815" t="s">
        <v>72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89"/>
      <c r="BY78" s="789"/>
      <c r="BZ78" s="790"/>
      <c r="CA78" s="815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89"/>
      <c r="BY79" s="789"/>
      <c r="BZ79" s="790"/>
      <c r="CA79" s="815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89"/>
      <c r="BY80" s="789"/>
      <c r="BZ80" s="790"/>
      <c r="CA80" s="815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89"/>
      <c r="BY81" s="789"/>
      <c r="BZ81" s="790"/>
      <c r="CA81" s="815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89"/>
      <c r="BY82" s="789"/>
      <c r="BZ82" s="791"/>
      <c r="CA82" s="816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89"/>
      <c r="BY83" s="789"/>
      <c r="BZ83" s="817" t="s">
        <v>67</v>
      </c>
      <c r="CA83" s="818"/>
    </row>
    <row r="84" spans="1:79" hidden="1" x14ac:dyDescent="0.2">
      <c r="BX84" s="58"/>
      <c r="BY84" s="58"/>
      <c r="BZ84" s="782"/>
      <c r="CA84" s="783"/>
    </row>
    <row r="85" spans="1:79" hidden="1" x14ac:dyDescent="0.2">
      <c r="BX85" s="72"/>
      <c r="BY85" s="72"/>
      <c r="BZ85" s="776"/>
      <c r="CA85" s="777"/>
    </row>
    <row r="86" spans="1:79" hidden="1" x14ac:dyDescent="0.2">
      <c r="BX86" s="72"/>
      <c r="BY86" s="72"/>
      <c r="BZ86" s="776"/>
      <c r="CA86" s="777"/>
    </row>
    <row r="87" spans="1:79" hidden="1" x14ac:dyDescent="0.2">
      <c r="BX87" s="72"/>
      <c r="BY87" s="72"/>
      <c r="BZ87" s="776"/>
      <c r="CA87" s="777"/>
    </row>
    <row r="88" spans="1:79" ht="13.5" hidden="1" thickBot="1" x14ac:dyDescent="0.25">
      <c r="BX88" s="88"/>
      <c r="BY88" s="88"/>
      <c r="BZ88" s="778"/>
      <c r="CA88" s="779"/>
    </row>
    <row r="89" spans="1:79" hidden="1" x14ac:dyDescent="0.2">
      <c r="BX89" s="58"/>
      <c r="BY89" s="58"/>
      <c r="BZ89" s="782"/>
      <c r="CA89" s="783"/>
    </row>
    <row r="90" spans="1:79" hidden="1" x14ac:dyDescent="0.2">
      <c r="BX90" s="72"/>
      <c r="BY90" s="72"/>
      <c r="BZ90" s="776"/>
      <c r="CA90" s="777"/>
    </row>
    <row r="91" spans="1:79" hidden="1" x14ac:dyDescent="0.2">
      <c r="BX91" s="72"/>
      <c r="BY91" s="72"/>
      <c r="BZ91" s="776"/>
      <c r="CA91" s="777"/>
    </row>
    <row r="92" spans="1:79" hidden="1" x14ac:dyDescent="0.2">
      <c r="BX92" s="72"/>
      <c r="BY92" s="72"/>
      <c r="BZ92" s="776"/>
      <c r="CA92" s="777"/>
    </row>
    <row r="93" spans="1:79" ht="13.5" hidden="1" thickBot="1" x14ac:dyDescent="0.25">
      <c r="BX93" s="88"/>
      <c r="BY93" s="88"/>
      <c r="BZ93" s="778"/>
      <c r="CA93" s="779"/>
    </row>
    <row r="94" spans="1:79" hidden="1" x14ac:dyDescent="0.2">
      <c r="BX94" s="58"/>
      <c r="BY94" s="58"/>
      <c r="BZ94" s="782"/>
      <c r="CA94" s="783"/>
    </row>
    <row r="95" spans="1:79" hidden="1" x14ac:dyDescent="0.2">
      <c r="BX95" s="72"/>
      <c r="BY95" s="72"/>
      <c r="BZ95" s="776"/>
      <c r="CA95" s="777"/>
    </row>
    <row r="96" spans="1:79" hidden="1" x14ac:dyDescent="0.2">
      <c r="BX96" s="72"/>
      <c r="BY96" s="72"/>
      <c r="BZ96" s="776"/>
      <c r="CA96" s="777"/>
    </row>
    <row r="97" spans="76:79" hidden="1" x14ac:dyDescent="0.2">
      <c r="BX97" s="72"/>
      <c r="BY97" s="72"/>
      <c r="BZ97" s="776"/>
      <c r="CA97" s="777"/>
    </row>
    <row r="98" spans="76:79" ht="13.5" hidden="1" thickBot="1" x14ac:dyDescent="0.25">
      <c r="BX98" s="88"/>
      <c r="BY98" s="88"/>
      <c r="BZ98" s="778"/>
      <c r="CA98" s="779"/>
    </row>
    <row r="99" spans="76:79" hidden="1" x14ac:dyDescent="0.2">
      <c r="BX99" s="58"/>
      <c r="BY99" s="58"/>
      <c r="BZ99" s="782"/>
      <c r="CA99" s="783"/>
    </row>
    <row r="100" spans="76:79" hidden="1" x14ac:dyDescent="0.2">
      <c r="BX100" s="72"/>
      <c r="BY100" s="72"/>
      <c r="BZ100" s="776"/>
      <c r="CA100" s="777"/>
    </row>
    <row r="101" spans="76:79" hidden="1" x14ac:dyDescent="0.2">
      <c r="BX101" s="72"/>
      <c r="BY101" s="72"/>
      <c r="BZ101" s="776"/>
      <c r="CA101" s="777"/>
    </row>
    <row r="102" spans="76:79" hidden="1" x14ac:dyDescent="0.2">
      <c r="BX102" s="72"/>
      <c r="BY102" s="72"/>
      <c r="BZ102" s="776"/>
      <c r="CA102" s="777"/>
    </row>
    <row r="103" spans="76:79" ht="13.5" hidden="1" thickBot="1" x14ac:dyDescent="0.25">
      <c r="BX103" s="88"/>
      <c r="BY103" s="88"/>
      <c r="BZ103" s="778"/>
      <c r="CA103" s="779"/>
    </row>
    <row r="104" spans="76:79" hidden="1" x14ac:dyDescent="0.2">
      <c r="BX104" s="58"/>
      <c r="BY104" s="58"/>
      <c r="BZ104" s="782"/>
      <c r="CA104" s="783"/>
    </row>
    <row r="105" spans="76:79" hidden="1" x14ac:dyDescent="0.2">
      <c r="BX105" s="72"/>
      <c r="BY105" s="72"/>
      <c r="BZ105" s="776"/>
      <c r="CA105" s="777"/>
    </row>
    <row r="106" spans="76:79" hidden="1" x14ac:dyDescent="0.2">
      <c r="BX106" s="72"/>
      <c r="BY106" s="72"/>
      <c r="BZ106" s="776"/>
      <c r="CA106" s="777"/>
    </row>
    <row r="107" spans="76:79" hidden="1" x14ac:dyDescent="0.2">
      <c r="BX107" s="72"/>
      <c r="BY107" s="72"/>
      <c r="BZ107" s="776"/>
      <c r="CA107" s="777"/>
    </row>
    <row r="108" spans="76:79" ht="13.5" hidden="1" thickBot="1" x14ac:dyDescent="0.25">
      <c r="BX108" s="88"/>
      <c r="BY108" s="88"/>
      <c r="BZ108" s="778"/>
      <c r="CA108" s="779"/>
    </row>
    <row r="109" spans="76:79" hidden="1" x14ac:dyDescent="0.2">
      <c r="BX109" s="58"/>
      <c r="BY109" s="58"/>
      <c r="BZ109" s="782"/>
      <c r="CA109" s="783"/>
    </row>
    <row r="110" spans="76:79" hidden="1" x14ac:dyDescent="0.2">
      <c r="BX110" s="72"/>
      <c r="BY110" s="72"/>
      <c r="BZ110" s="776"/>
      <c r="CA110" s="777"/>
    </row>
    <row r="111" spans="76:79" hidden="1" x14ac:dyDescent="0.2">
      <c r="BX111" s="72"/>
      <c r="BY111" s="72"/>
      <c r="BZ111" s="776"/>
      <c r="CA111" s="777"/>
    </row>
    <row r="112" spans="76:79" hidden="1" x14ac:dyDescent="0.2">
      <c r="BX112" s="72"/>
      <c r="BY112" s="72"/>
      <c r="BZ112" s="776"/>
      <c r="CA112" s="777"/>
    </row>
    <row r="113" spans="76:79" ht="13.5" hidden="1" thickBot="1" x14ac:dyDescent="0.25">
      <c r="BX113" s="88"/>
      <c r="BY113" s="88"/>
      <c r="BZ113" s="778"/>
      <c r="CA113" s="779"/>
    </row>
    <row r="114" spans="76:79" hidden="1" x14ac:dyDescent="0.2">
      <c r="BX114" s="58"/>
      <c r="BY114" s="58"/>
      <c r="BZ114" s="782"/>
      <c r="CA114" s="783"/>
    </row>
    <row r="115" spans="76:79" hidden="1" x14ac:dyDescent="0.2">
      <c r="BX115" s="72"/>
      <c r="BY115" s="72"/>
      <c r="BZ115" s="776"/>
      <c r="CA115" s="777"/>
    </row>
    <row r="116" spans="76:79" hidden="1" x14ac:dyDescent="0.2">
      <c r="BX116" s="72"/>
      <c r="BY116" s="72"/>
      <c r="BZ116" s="776"/>
      <c r="CA116" s="777"/>
    </row>
    <row r="117" spans="76:79" hidden="1" x14ac:dyDescent="0.2">
      <c r="BX117" s="72"/>
      <c r="BY117" s="72"/>
      <c r="BZ117" s="776"/>
      <c r="CA117" s="777"/>
    </row>
    <row r="118" spans="76:79" ht="13.5" hidden="1" thickBot="1" x14ac:dyDescent="0.25">
      <c r="BX118" s="88"/>
      <c r="BY118" s="88"/>
      <c r="BZ118" s="778"/>
      <c r="CA118" s="779"/>
    </row>
    <row r="119" spans="76:79" hidden="1" x14ac:dyDescent="0.2">
      <c r="BX119" s="58"/>
      <c r="BY119" s="58"/>
      <c r="BZ119" s="782"/>
      <c r="CA119" s="783"/>
    </row>
    <row r="120" spans="76:79" hidden="1" x14ac:dyDescent="0.2">
      <c r="BX120" s="72"/>
      <c r="BY120" s="72"/>
      <c r="BZ120" s="776"/>
      <c r="CA120" s="777"/>
    </row>
    <row r="121" spans="76:79" hidden="1" x14ac:dyDescent="0.2">
      <c r="BX121" s="72"/>
      <c r="BY121" s="72"/>
      <c r="BZ121" s="776"/>
      <c r="CA121" s="777"/>
    </row>
    <row r="122" spans="76:79" hidden="1" x14ac:dyDescent="0.2">
      <c r="BX122" s="72"/>
      <c r="BY122" s="72"/>
      <c r="BZ122" s="776"/>
      <c r="CA122" s="777"/>
    </row>
    <row r="123" spans="76:79" ht="13.5" hidden="1" thickBot="1" x14ac:dyDescent="0.25">
      <c r="BX123" s="88"/>
      <c r="BY123" s="88"/>
      <c r="BZ123" s="778"/>
      <c r="CA123" s="779"/>
    </row>
    <row r="124" spans="76:79" hidden="1" x14ac:dyDescent="0.2">
      <c r="BX124" s="58"/>
      <c r="BY124" s="58"/>
      <c r="BZ124" s="782"/>
      <c r="CA124" s="783"/>
    </row>
    <row r="125" spans="76:79" hidden="1" x14ac:dyDescent="0.2">
      <c r="BX125" s="72"/>
      <c r="BY125" s="72"/>
      <c r="BZ125" s="776"/>
      <c r="CA125" s="777"/>
    </row>
    <row r="126" spans="76:79" hidden="1" x14ac:dyDescent="0.2">
      <c r="BX126" s="72"/>
      <c r="BY126" s="72"/>
      <c r="BZ126" s="776"/>
      <c r="CA126" s="777"/>
    </row>
    <row r="127" spans="76:79" hidden="1" x14ac:dyDescent="0.2">
      <c r="BX127" s="72"/>
      <c r="BY127" s="72"/>
      <c r="BZ127" s="776"/>
      <c r="CA127" s="777"/>
    </row>
    <row r="128" spans="76:79" ht="13.5" hidden="1" thickBot="1" x14ac:dyDescent="0.25">
      <c r="BX128" s="88"/>
      <c r="BY128" s="88"/>
      <c r="BZ128" s="778"/>
      <c r="CA128" s="779"/>
    </row>
    <row r="129" spans="76:79" hidden="1" x14ac:dyDescent="0.2">
      <c r="BX129" s="58"/>
      <c r="BY129" s="58"/>
      <c r="BZ129" s="782"/>
      <c r="CA129" s="783"/>
    </row>
    <row r="130" spans="76:79" hidden="1" x14ac:dyDescent="0.2">
      <c r="BX130" s="72"/>
      <c r="BY130" s="72"/>
      <c r="BZ130" s="776"/>
      <c r="CA130" s="777"/>
    </row>
    <row r="131" spans="76:79" hidden="1" x14ac:dyDescent="0.2">
      <c r="BX131" s="72"/>
      <c r="BY131" s="72"/>
      <c r="BZ131" s="776"/>
      <c r="CA131" s="777"/>
    </row>
    <row r="132" spans="76:79" hidden="1" x14ac:dyDescent="0.2">
      <c r="BX132" s="72"/>
      <c r="BY132" s="72"/>
      <c r="BZ132" s="776"/>
      <c r="CA132" s="777"/>
    </row>
    <row r="133" spans="76:79" ht="13.5" hidden="1" thickBot="1" x14ac:dyDescent="0.25">
      <c r="BX133" s="88"/>
      <c r="BY133" s="88"/>
      <c r="BZ133" s="778"/>
      <c r="CA133" s="779"/>
    </row>
    <row r="134" spans="76:79" ht="13.5" hidden="1" thickBot="1" x14ac:dyDescent="0.25">
      <c r="BX134" s="106"/>
      <c r="BY134" s="106"/>
      <c r="BZ134" s="780"/>
      <c r="CA134" s="781"/>
    </row>
    <row r="135" spans="76:79" ht="18.75" hidden="1" thickTop="1" x14ac:dyDescent="0.2">
      <c r="BZ135" s="122" t="e">
        <f>#REF!</f>
        <v>#REF!</v>
      </c>
      <c r="CA135" s="131">
        <f ca="1">NOW()</f>
        <v>42445.614041319444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7"/>
  <sheetViews>
    <sheetView zoomScale="90" zoomScaleNormal="90" workbookViewId="0">
      <selection activeCell="F27" sqref="F27"/>
    </sheetView>
  </sheetViews>
  <sheetFormatPr defaultRowHeight="15" x14ac:dyDescent="0.25"/>
  <cols>
    <col min="1" max="8" width="15.7109375" customWidth="1"/>
  </cols>
  <sheetData>
    <row r="1" spans="1:8" ht="33" x14ac:dyDescent="0.6">
      <c r="A1" s="1022" t="s">
        <v>78</v>
      </c>
      <c r="B1" s="1022"/>
      <c r="C1" s="1022"/>
      <c r="D1" s="1022"/>
      <c r="E1" s="1022"/>
      <c r="F1" s="270"/>
      <c r="G1" s="270"/>
      <c r="H1" s="270"/>
    </row>
    <row r="2" spans="1:8" ht="17.25" x14ac:dyDescent="0.35">
      <c r="A2" s="1021" t="s">
        <v>86</v>
      </c>
      <c r="B2" s="1021"/>
      <c r="C2" s="1021"/>
      <c r="D2" s="1021"/>
      <c r="E2" s="691"/>
      <c r="F2" s="691"/>
      <c r="G2" s="522"/>
      <c r="H2" s="522"/>
    </row>
    <row r="3" spans="1:8" ht="16.5" thickBot="1" x14ac:dyDescent="0.3">
      <c r="A3" s="522"/>
      <c r="B3" s="522"/>
      <c r="C3" s="550"/>
      <c r="D3" s="551"/>
      <c r="E3" s="552"/>
      <c r="F3" s="552"/>
      <c r="G3" s="522"/>
      <c r="H3" s="522"/>
    </row>
    <row r="4" spans="1:8" ht="15.75" customHeight="1" x14ac:dyDescent="0.25">
      <c r="A4" s="525"/>
      <c r="B4" s="528"/>
      <c r="C4" s="527"/>
      <c r="D4" s="528"/>
      <c r="E4" s="1018" t="s">
        <v>190</v>
      </c>
      <c r="F4" s="685"/>
      <c r="G4" s="550"/>
      <c r="H4" s="686"/>
    </row>
    <row r="5" spans="1:8" ht="15.75" x14ac:dyDescent="0.25">
      <c r="A5" s="226" t="s">
        <v>87</v>
      </c>
      <c r="B5" s="228" t="s">
        <v>80</v>
      </c>
      <c r="C5" s="226" t="s">
        <v>80</v>
      </c>
      <c r="D5" s="228" t="s">
        <v>84</v>
      </c>
      <c r="E5" s="1019"/>
      <c r="F5" s="226"/>
      <c r="G5" s="315"/>
      <c r="H5" s="315"/>
    </row>
    <row r="6" spans="1:8" ht="16.5" thickBot="1" x14ac:dyDescent="0.3">
      <c r="A6" s="226" t="s">
        <v>79</v>
      </c>
      <c r="B6" s="476"/>
      <c r="C6" s="529"/>
      <c r="D6" s="228" t="s">
        <v>85</v>
      </c>
      <c r="E6" s="1020"/>
      <c r="F6" s="226"/>
      <c r="G6" s="315"/>
      <c r="H6" s="315"/>
    </row>
    <row r="7" spans="1:8" ht="15.75" x14ac:dyDescent="0.25">
      <c r="A7" s="680" t="s">
        <v>180</v>
      </c>
      <c r="B7" s="682">
        <v>1290</v>
      </c>
      <c r="C7" s="681">
        <v>1800</v>
      </c>
      <c r="D7" s="530" t="s">
        <v>182</v>
      </c>
      <c r="E7" s="683">
        <v>52.21</v>
      </c>
      <c r="F7" s="687"/>
      <c r="G7" s="688"/>
      <c r="H7" s="689"/>
    </row>
    <row r="8" spans="1:8" ht="15.75" x14ac:dyDescent="0.25">
      <c r="A8" s="531" t="s">
        <v>180</v>
      </c>
      <c r="B8" s="681">
        <v>1290</v>
      </c>
      <c r="C8" s="681">
        <v>1800</v>
      </c>
      <c r="D8" s="538" t="s">
        <v>181</v>
      </c>
      <c r="E8" s="508">
        <v>62.38</v>
      </c>
      <c r="F8" s="687"/>
      <c r="G8" s="688"/>
      <c r="H8" s="689"/>
    </row>
    <row r="9" spans="1:8" ht="15.75" x14ac:dyDescent="0.25">
      <c r="A9" s="531" t="s">
        <v>180</v>
      </c>
      <c r="B9" s="681">
        <v>1800</v>
      </c>
      <c r="C9" s="681">
        <v>1911</v>
      </c>
      <c r="D9" s="538" t="s">
        <v>189</v>
      </c>
      <c r="E9" s="508">
        <v>313.52999999999997</v>
      </c>
      <c r="F9" s="687"/>
      <c r="G9" s="688"/>
      <c r="H9" s="689"/>
    </row>
    <row r="10" spans="1:8" ht="15.75" x14ac:dyDescent="0.25">
      <c r="A10" s="531" t="s">
        <v>180</v>
      </c>
      <c r="B10" s="681">
        <v>2116</v>
      </c>
      <c r="C10" s="681">
        <v>2500</v>
      </c>
      <c r="D10" s="538" t="s">
        <v>189</v>
      </c>
      <c r="E10" s="508">
        <v>1127.3</v>
      </c>
      <c r="F10" s="687"/>
      <c r="G10" s="688"/>
      <c r="H10" s="689"/>
    </row>
    <row r="11" spans="1:8" ht="15.75" x14ac:dyDescent="0.25">
      <c r="A11" s="531" t="s">
        <v>180</v>
      </c>
      <c r="B11" s="681">
        <v>2500</v>
      </c>
      <c r="C11" s="681">
        <v>2920</v>
      </c>
      <c r="D11" s="538" t="s">
        <v>182</v>
      </c>
      <c r="E11" s="508">
        <v>38.29</v>
      </c>
      <c r="F11" s="687"/>
      <c r="G11" s="688"/>
      <c r="H11" s="689"/>
    </row>
    <row r="12" spans="1:8" ht="15.75" x14ac:dyDescent="0.25">
      <c r="A12" s="531" t="s">
        <v>180</v>
      </c>
      <c r="B12" s="681">
        <v>2500</v>
      </c>
      <c r="C12" s="681">
        <v>2920</v>
      </c>
      <c r="D12" s="538" t="s">
        <v>181</v>
      </c>
      <c r="E12" s="508">
        <v>67.459999999999994</v>
      </c>
      <c r="F12" s="687"/>
      <c r="G12" s="688"/>
      <c r="H12" s="689"/>
    </row>
    <row r="13" spans="1:8" ht="16.5" thickBot="1" x14ac:dyDescent="0.3">
      <c r="A13" s="535"/>
      <c r="B13" s="536"/>
      <c r="C13" s="537"/>
      <c r="D13" s="538"/>
      <c r="E13" s="508"/>
      <c r="F13" s="687"/>
      <c r="G13" s="688"/>
      <c r="H13" s="689"/>
    </row>
    <row r="14" spans="1:8" ht="16.5" thickTop="1" x14ac:dyDescent="0.25">
      <c r="A14" s="539"/>
      <c r="B14" s="540"/>
      <c r="C14" s="541"/>
      <c r="D14" s="542"/>
      <c r="E14" s="684"/>
      <c r="F14" s="687"/>
      <c r="G14" s="688"/>
      <c r="H14" s="686"/>
    </row>
    <row r="15" spans="1:8" ht="15.75" x14ac:dyDescent="0.25">
      <c r="A15" s="543"/>
      <c r="B15" s="544"/>
      <c r="C15" s="523"/>
      <c r="D15" s="695" t="s">
        <v>82</v>
      </c>
      <c r="E15" s="692">
        <f>SUM(E7:E12)</f>
        <v>1661.17</v>
      </c>
      <c r="F15" s="687"/>
      <c r="G15" s="690"/>
      <c r="H15" s="550"/>
    </row>
    <row r="16" spans="1:8" ht="15.75" x14ac:dyDescent="0.25">
      <c r="A16" s="546"/>
      <c r="B16" s="544"/>
      <c r="C16" s="544"/>
      <c r="D16" s="696"/>
      <c r="E16" s="693"/>
      <c r="F16" s="687"/>
      <c r="G16" s="689"/>
      <c r="H16" s="550"/>
    </row>
    <row r="17" spans="1:8" ht="16.5" thickBot="1" x14ac:dyDescent="0.3">
      <c r="A17" s="548"/>
      <c r="B17" s="549"/>
      <c r="C17" s="524"/>
      <c r="D17" s="697" t="s">
        <v>83</v>
      </c>
      <c r="E17" s="694">
        <v>1700</v>
      </c>
      <c r="F17" s="687"/>
      <c r="G17" s="690"/>
      <c r="H17" s="550"/>
    </row>
  </sheetData>
  <mergeCells count="3">
    <mergeCell ref="E4:E6"/>
    <mergeCell ref="A2:D2"/>
    <mergeCell ref="A1:E1"/>
  </mergeCells>
  <pageMargins left="0.7" right="0.7" top="0.75" bottom="0.75" header="0.3" footer="0.3"/>
  <pageSetup paperSize="12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59"/>
  <sheetViews>
    <sheetView zoomScale="70" zoomScaleNormal="70" workbookViewId="0">
      <selection activeCell="K20" sqref="K20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30.28515625" style="132" customWidth="1"/>
    <col min="4" max="4" width="22.85546875" style="132" customWidth="1"/>
    <col min="5" max="9" width="14.42578125" style="132" customWidth="1"/>
    <col min="10" max="10" width="16.7109375" style="222" customWidth="1"/>
    <col min="11" max="16" width="9.85546875" style="132" customWidth="1"/>
    <col min="17" max="17" width="12.42578125" style="222" customWidth="1"/>
    <col min="18" max="19" width="9.85546875" style="222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1022" t="s">
        <v>132</v>
      </c>
      <c r="D1" s="1022"/>
      <c r="E1" s="1022"/>
      <c r="F1" s="1022"/>
      <c r="G1" s="1022"/>
      <c r="H1" s="1022"/>
      <c r="I1" s="147"/>
      <c r="K1" s="212"/>
      <c r="L1" s="227"/>
      <c r="M1" s="227"/>
      <c r="N1" s="227"/>
      <c r="O1" s="227"/>
      <c r="P1" s="227"/>
      <c r="Q1" s="227"/>
      <c r="R1" s="227"/>
      <c r="S1" s="227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4">
      <c r="B2" s="250"/>
      <c r="C2" s="147"/>
      <c r="D2" s="1030" t="s">
        <v>192</v>
      </c>
      <c r="E2" s="1030"/>
      <c r="F2" s="1030"/>
      <c r="G2" s="147"/>
      <c r="H2" s="147"/>
      <c r="I2" s="147"/>
      <c r="K2" s="251"/>
      <c r="L2" s="252"/>
      <c r="M2" s="252"/>
      <c r="N2" s="252"/>
      <c r="O2" s="252"/>
      <c r="P2" s="252"/>
      <c r="Q2" s="252"/>
      <c r="R2" s="252"/>
      <c r="S2" s="252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482"/>
      <c r="D3" s="482"/>
      <c r="E3" s="482"/>
      <c r="F3" s="482"/>
      <c r="G3" s="482"/>
      <c r="H3" s="482"/>
      <c r="I3" s="147"/>
      <c r="J3" s="148"/>
      <c r="K3" s="147"/>
      <c r="L3" s="147"/>
      <c r="M3" s="147"/>
      <c r="N3" s="147"/>
      <c r="O3" s="147"/>
      <c r="P3" s="195"/>
      <c r="Q3" s="224"/>
      <c r="R3" s="224"/>
      <c r="S3" s="224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ht="15.75" x14ac:dyDescent="0.25">
      <c r="A4" s="154"/>
      <c r="B4" s="156"/>
      <c r="C4" s="483"/>
      <c r="D4" s="484"/>
      <c r="E4" s="485"/>
      <c r="F4" s="483"/>
      <c r="G4" s="483"/>
      <c r="H4" s="486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28" t="s">
        <v>80</v>
      </c>
      <c r="D5" s="470" t="s">
        <v>80</v>
      </c>
      <c r="E5" s="315" t="s">
        <v>133</v>
      </c>
      <c r="F5" s="228" t="s">
        <v>134</v>
      </c>
      <c r="G5" s="228" t="s">
        <v>135</v>
      </c>
      <c r="H5" s="471" t="s">
        <v>136</v>
      </c>
      <c r="I5" s="254"/>
      <c r="L5" s="255"/>
      <c r="M5" s="256"/>
      <c r="N5" s="147"/>
      <c r="O5" s="147"/>
      <c r="P5" s="256"/>
      <c r="Q5" s="256"/>
      <c r="R5" s="256"/>
      <c r="S5" s="25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472"/>
      <c r="D6" s="473"/>
      <c r="E6" s="474" t="s">
        <v>137</v>
      </c>
      <c r="F6" s="475" t="s">
        <v>138</v>
      </c>
      <c r="G6" s="472"/>
      <c r="H6" s="476"/>
      <c r="I6" s="254"/>
      <c r="L6" s="205"/>
      <c r="M6" s="205"/>
      <c r="N6" s="205"/>
      <c r="O6" s="205"/>
      <c r="P6" s="205"/>
      <c r="Q6" s="205"/>
      <c r="R6" s="257"/>
      <c r="S6" s="25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7.95" customHeight="1" x14ac:dyDescent="0.6">
      <c r="A7" s="258"/>
      <c r="B7" s="156"/>
      <c r="C7" s="1033" t="s">
        <v>193</v>
      </c>
      <c r="D7" s="1034"/>
      <c r="E7" s="487"/>
      <c r="F7" s="488"/>
      <c r="G7" s="488"/>
      <c r="H7" s="489"/>
      <c r="I7" s="147"/>
      <c r="L7" s="259"/>
      <c r="M7" s="260"/>
      <c r="N7" s="147"/>
      <c r="O7" s="147"/>
      <c r="P7" s="260"/>
      <c r="Q7" s="205"/>
      <c r="R7" s="256"/>
      <c r="S7" s="256"/>
      <c r="T7" s="227"/>
      <c r="U7" s="156"/>
      <c r="V7" s="147"/>
      <c r="W7" s="147"/>
      <c r="X7" s="147"/>
      <c r="Y7" s="1022"/>
      <c r="Z7" s="1022"/>
      <c r="AA7" s="1022"/>
      <c r="AB7" s="1022"/>
      <c r="AC7" s="1022"/>
      <c r="AD7" s="1022"/>
      <c r="AE7" s="147"/>
      <c r="AF7" s="147"/>
    </row>
    <row r="8" spans="1:33" ht="26.25" customHeight="1" thickBot="1" x14ac:dyDescent="0.3">
      <c r="A8" s="147"/>
      <c r="B8" s="147"/>
      <c r="C8" s="713" t="s">
        <v>194</v>
      </c>
      <c r="D8" s="714" t="s">
        <v>195</v>
      </c>
      <c r="E8" s="709">
        <v>28</v>
      </c>
      <c r="F8" s="710">
        <v>4766</v>
      </c>
      <c r="G8" s="710">
        <f>F8-E8</f>
        <v>4738</v>
      </c>
      <c r="H8" s="504"/>
      <c r="I8" s="147"/>
      <c r="L8" s="190"/>
      <c r="M8" s="190"/>
      <c r="N8" s="190"/>
      <c r="O8" s="212"/>
      <c r="P8" s="212"/>
      <c r="Q8" s="190"/>
      <c r="R8" s="190"/>
      <c r="S8" s="190"/>
      <c r="T8" s="252"/>
      <c r="U8" s="261"/>
      <c r="V8" s="147"/>
      <c r="W8" s="147"/>
      <c r="X8" s="1028"/>
      <c r="Y8" s="1028"/>
      <c r="Z8" s="1028"/>
      <c r="AA8" s="1028"/>
      <c r="AB8" s="1028"/>
      <c r="AC8" s="1028"/>
      <c r="AD8" s="1028"/>
      <c r="AE8" s="1028"/>
      <c r="AF8" s="147"/>
    </row>
    <row r="9" spans="1:33" ht="24.95" customHeight="1" thickTop="1" x14ac:dyDescent="0.25">
      <c r="A9" s="147"/>
      <c r="B9" s="147"/>
      <c r="C9" s="1031" t="s">
        <v>201</v>
      </c>
      <c r="D9" s="1032"/>
      <c r="E9" s="505">
        <v>28</v>
      </c>
      <c r="F9" s="506">
        <v>4766</v>
      </c>
      <c r="G9" s="506">
        <v>4738</v>
      </c>
      <c r="H9" s="507"/>
      <c r="I9" s="147"/>
      <c r="L9" s="190"/>
      <c r="M9" s="190"/>
      <c r="N9" s="190"/>
      <c r="O9" s="212"/>
      <c r="P9" s="212"/>
      <c r="Q9" s="190"/>
      <c r="R9" s="225"/>
      <c r="S9" s="225"/>
      <c r="T9" s="224"/>
      <c r="U9" s="224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24.95" customHeight="1" x14ac:dyDescent="0.25">
      <c r="A10" s="147"/>
      <c r="B10" s="147"/>
      <c r="C10" s="493"/>
      <c r="D10" s="494"/>
      <c r="E10" s="495"/>
      <c r="F10" s="496"/>
      <c r="G10" s="496"/>
      <c r="H10" s="497"/>
      <c r="I10" s="147"/>
      <c r="L10" s="699"/>
      <c r="M10" s="699"/>
      <c r="N10" s="699"/>
      <c r="O10" s="698"/>
      <c r="P10" s="698"/>
      <c r="Q10" s="699"/>
      <c r="R10" s="291"/>
      <c r="S10" s="291"/>
      <c r="T10" s="224"/>
      <c r="U10" s="224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</row>
    <row r="11" spans="1:33" ht="30.75" customHeight="1" x14ac:dyDescent="0.25">
      <c r="A11" s="147"/>
      <c r="B11" s="147"/>
      <c r="C11" s="1035" t="s">
        <v>200</v>
      </c>
      <c r="D11" s="1036"/>
      <c r="E11" s="490"/>
      <c r="F11" s="491"/>
      <c r="G11" s="491"/>
      <c r="H11" s="492"/>
      <c r="I11" s="147"/>
      <c r="L11" s="190"/>
      <c r="M11" s="190"/>
      <c r="N11" s="190"/>
      <c r="O11" s="212"/>
      <c r="P11" s="212"/>
      <c r="Q11" s="190"/>
      <c r="R11" s="225"/>
      <c r="S11" s="225"/>
      <c r="U11" s="256"/>
      <c r="V11" s="147"/>
      <c r="W11" s="147"/>
      <c r="X11" s="147"/>
      <c r="Y11" s="256"/>
      <c r="Z11" s="256"/>
      <c r="AA11" s="255"/>
      <c r="AB11" s="256"/>
      <c r="AC11" s="255"/>
      <c r="AD11" s="256"/>
      <c r="AE11" s="147"/>
      <c r="AF11" s="147"/>
    </row>
    <row r="12" spans="1:33" ht="24.95" customHeight="1" thickBot="1" x14ac:dyDescent="0.3">
      <c r="A12" s="147"/>
      <c r="B12" s="147"/>
      <c r="C12" s="712" t="s">
        <v>196</v>
      </c>
      <c r="D12" s="715" t="s">
        <v>197</v>
      </c>
      <c r="E12" s="490">
        <v>13</v>
      </c>
      <c r="F12" s="491">
        <v>8225</v>
      </c>
      <c r="G12" s="491">
        <f>F12-E12</f>
        <v>8212</v>
      </c>
      <c r="H12" s="492"/>
      <c r="I12" s="147"/>
      <c r="L12" s="190"/>
      <c r="M12" s="190"/>
      <c r="N12" s="190"/>
      <c r="O12" s="212"/>
      <c r="P12" s="212"/>
      <c r="Q12" s="190"/>
      <c r="R12" s="225"/>
      <c r="S12" s="225"/>
      <c r="U12" s="205"/>
      <c r="V12" s="147"/>
      <c r="W12" s="147"/>
      <c r="X12" s="147"/>
      <c r="Y12" s="1029"/>
      <c r="Z12" s="1029"/>
      <c r="AA12" s="205"/>
      <c r="AB12" s="205"/>
      <c r="AC12" s="205"/>
      <c r="AD12" s="257"/>
      <c r="AE12" s="147"/>
      <c r="AF12" s="147"/>
    </row>
    <row r="13" spans="1:33" ht="24.95" customHeight="1" thickTop="1" x14ac:dyDescent="0.25">
      <c r="A13" s="147"/>
      <c r="B13" s="147"/>
      <c r="C13" s="1031" t="s">
        <v>202</v>
      </c>
      <c r="D13" s="1032"/>
      <c r="E13" s="505">
        <f>E12</f>
        <v>13</v>
      </c>
      <c r="F13" s="506">
        <f t="shared" ref="F13:G13" si="0">F12</f>
        <v>8225</v>
      </c>
      <c r="G13" s="711">
        <f t="shared" si="0"/>
        <v>8212</v>
      </c>
      <c r="H13" s="507"/>
      <c r="I13" s="147"/>
      <c r="L13" s="190"/>
      <c r="M13" s="190"/>
      <c r="N13" s="190"/>
      <c r="O13" s="212"/>
      <c r="P13" s="212"/>
      <c r="Q13" s="190"/>
      <c r="R13" s="225"/>
      <c r="S13" s="225"/>
      <c r="U13" s="256"/>
      <c r="V13" s="147"/>
      <c r="W13" s="147"/>
      <c r="X13" s="147"/>
      <c r="Y13" s="260"/>
      <c r="Z13" s="260"/>
      <c r="AA13" s="259"/>
      <c r="AB13" s="260"/>
      <c r="AC13" s="205"/>
      <c r="AD13" s="256"/>
      <c r="AE13" s="147"/>
      <c r="AF13" s="147"/>
    </row>
    <row r="14" spans="1:33" ht="24.95" customHeight="1" x14ac:dyDescent="0.25">
      <c r="A14" s="147"/>
      <c r="B14" s="147"/>
      <c r="C14" s="498"/>
      <c r="D14" s="499"/>
      <c r="E14" s="495"/>
      <c r="F14" s="496"/>
      <c r="G14" s="496"/>
      <c r="H14" s="497"/>
      <c r="I14" s="147"/>
      <c r="L14" s="190"/>
      <c r="M14" s="190"/>
      <c r="N14" s="190"/>
      <c r="O14" s="212"/>
      <c r="P14" s="212"/>
      <c r="Q14" s="190"/>
      <c r="R14" s="225"/>
      <c r="S14" s="225"/>
      <c r="U14" s="147"/>
      <c r="V14" s="147"/>
      <c r="W14" s="147"/>
      <c r="X14" s="147"/>
      <c r="Y14" s="1025"/>
      <c r="Z14" s="1025"/>
      <c r="AA14" s="148"/>
      <c r="AB14" s="147"/>
      <c r="AC14" s="148"/>
      <c r="AD14" s="147"/>
      <c r="AE14" s="147"/>
      <c r="AF14" s="147"/>
    </row>
    <row r="15" spans="1:33" ht="24.95" customHeight="1" x14ac:dyDescent="0.25">
      <c r="A15" s="147"/>
      <c r="B15" s="147"/>
      <c r="C15" s="327"/>
      <c r="D15" s="477"/>
      <c r="E15" s="490"/>
      <c r="F15" s="491"/>
      <c r="G15" s="491"/>
      <c r="H15" s="492"/>
      <c r="I15" s="147"/>
      <c r="L15" s="190"/>
      <c r="M15" s="190"/>
      <c r="N15" s="190"/>
      <c r="O15" s="212"/>
      <c r="P15" s="212"/>
      <c r="Q15" s="190"/>
      <c r="R15" s="225"/>
      <c r="S15" s="225"/>
      <c r="U15" s="262"/>
      <c r="V15" s="147"/>
      <c r="W15" s="147"/>
      <c r="X15" s="147"/>
      <c r="Y15" s="1025"/>
      <c r="Z15" s="1025"/>
      <c r="AA15" s="212"/>
      <c r="AB15" s="212"/>
      <c r="AC15" s="212"/>
      <c r="AD15" s="262"/>
      <c r="AE15" s="147"/>
      <c r="AF15" s="147"/>
    </row>
    <row r="16" spans="1:33" ht="24.95" customHeight="1" x14ac:dyDescent="0.25">
      <c r="A16" s="147"/>
      <c r="B16" s="147"/>
      <c r="C16" s="498"/>
      <c r="D16" s="499"/>
      <c r="E16" s="495"/>
      <c r="F16" s="496"/>
      <c r="G16" s="496"/>
      <c r="H16" s="492"/>
      <c r="I16" s="147"/>
      <c r="L16" s="190"/>
      <c r="M16" s="190"/>
      <c r="N16" s="190"/>
      <c r="O16" s="212"/>
      <c r="P16" s="212"/>
      <c r="Q16" s="190"/>
      <c r="R16" s="225"/>
      <c r="S16" s="225"/>
      <c r="U16" s="262"/>
      <c r="V16" s="147"/>
      <c r="W16" s="147"/>
      <c r="X16" s="147"/>
      <c r="Y16" s="1025"/>
      <c r="Z16" s="1025"/>
      <c r="AA16" s="212"/>
      <c r="AB16" s="212"/>
      <c r="AC16" s="212"/>
      <c r="AD16" s="262"/>
      <c r="AE16" s="147"/>
      <c r="AF16" s="147"/>
    </row>
    <row r="17" spans="1:32" ht="24.95" customHeight="1" x14ac:dyDescent="0.25">
      <c r="A17" s="147"/>
      <c r="B17" s="147"/>
      <c r="C17" s="468"/>
      <c r="D17" s="469"/>
      <c r="E17" s="490"/>
      <c r="F17" s="491"/>
      <c r="G17" s="491"/>
      <c r="H17" s="492"/>
      <c r="I17" s="147"/>
      <c r="L17" s="190"/>
      <c r="M17" s="190"/>
      <c r="N17" s="190"/>
      <c r="O17" s="212"/>
      <c r="P17" s="212"/>
      <c r="Q17" s="190"/>
      <c r="R17" s="225"/>
      <c r="S17" s="225"/>
      <c r="U17" s="262"/>
      <c r="V17" s="147"/>
      <c r="W17" s="147"/>
      <c r="X17" s="147"/>
      <c r="Y17" s="1025"/>
      <c r="Z17" s="1025"/>
      <c r="AA17" s="212"/>
      <c r="AB17" s="212"/>
      <c r="AC17" s="212"/>
      <c r="AD17" s="262"/>
      <c r="AE17" s="147"/>
      <c r="AF17" s="147"/>
    </row>
    <row r="18" spans="1:32" ht="24.95" customHeight="1" x14ac:dyDescent="0.25">
      <c r="A18" s="147"/>
      <c r="B18" s="147"/>
      <c r="C18" s="498"/>
      <c r="D18" s="499"/>
      <c r="E18" s="495"/>
      <c r="F18" s="496"/>
      <c r="G18" s="496"/>
      <c r="H18" s="492"/>
      <c r="I18" s="147"/>
      <c r="L18" s="190"/>
      <c r="M18" s="190"/>
      <c r="N18" s="190"/>
      <c r="O18" s="212"/>
      <c r="P18" s="212"/>
      <c r="Q18" s="190"/>
      <c r="R18" s="225"/>
      <c r="S18" s="225"/>
      <c r="U18" s="262"/>
      <c r="V18" s="147"/>
      <c r="W18" s="147"/>
      <c r="X18" s="147"/>
      <c r="Y18" s="1025"/>
      <c r="Z18" s="1025"/>
      <c r="AA18" s="212"/>
      <c r="AB18" s="212"/>
      <c r="AC18" s="212"/>
      <c r="AD18" s="262"/>
      <c r="AE18" s="147"/>
      <c r="AF18" s="147"/>
    </row>
    <row r="19" spans="1:32" ht="24.95" customHeight="1" x14ac:dyDescent="0.25">
      <c r="A19" s="147"/>
      <c r="B19" s="147"/>
      <c r="C19" s="468"/>
      <c r="D19" s="469"/>
      <c r="E19" s="490"/>
      <c r="F19" s="491"/>
      <c r="G19" s="491"/>
      <c r="H19" s="492"/>
      <c r="I19" s="147"/>
      <c r="L19" s="190"/>
      <c r="M19" s="190"/>
      <c r="N19" s="190"/>
      <c r="O19" s="212"/>
      <c r="P19" s="212"/>
      <c r="Q19" s="190"/>
      <c r="R19" s="225"/>
      <c r="S19" s="225"/>
      <c r="U19" s="262"/>
      <c r="V19" s="147"/>
      <c r="W19" s="147"/>
      <c r="X19" s="147"/>
      <c r="Y19" s="1025"/>
      <c r="Z19" s="1025"/>
      <c r="AA19" s="212"/>
      <c r="AB19" s="212"/>
      <c r="AC19" s="212"/>
      <c r="AD19" s="262"/>
      <c r="AE19" s="147"/>
      <c r="AF19" s="147"/>
    </row>
    <row r="20" spans="1:32" ht="24.95" customHeight="1" thickBot="1" x14ac:dyDescent="0.3">
      <c r="A20" s="147"/>
      <c r="B20" s="147"/>
      <c r="C20" s="500"/>
      <c r="D20" s="501"/>
      <c r="E20" s="502"/>
      <c r="F20" s="503"/>
      <c r="G20" s="503"/>
      <c r="H20" s="504"/>
      <c r="I20" s="147"/>
      <c r="L20" s="219"/>
      <c r="M20" s="190"/>
      <c r="N20" s="190"/>
      <c r="O20" s="212"/>
      <c r="P20" s="212"/>
      <c r="Q20" s="190"/>
      <c r="R20" s="225"/>
      <c r="S20" s="225"/>
      <c r="U20" s="212"/>
      <c r="V20" s="147"/>
      <c r="W20" s="147"/>
      <c r="X20" s="147"/>
      <c r="Y20" s="1025"/>
      <c r="Z20" s="1025"/>
      <c r="AA20" s="212"/>
      <c r="AB20" s="212"/>
      <c r="AC20" s="212"/>
      <c r="AD20" s="212"/>
      <c r="AE20" s="147"/>
      <c r="AF20" s="147"/>
    </row>
    <row r="21" spans="1:32" ht="24.95" customHeight="1" thickTop="1" x14ac:dyDescent="0.25">
      <c r="A21" s="147"/>
      <c r="B21" s="147"/>
      <c r="C21" s="1026" t="s">
        <v>198</v>
      </c>
      <c r="D21" s="1027"/>
      <c r="E21" s="505">
        <v>41</v>
      </c>
      <c r="F21" s="506">
        <v>12991</v>
      </c>
      <c r="G21" s="506">
        <v>12950</v>
      </c>
      <c r="H21" s="507"/>
      <c r="I21" s="222"/>
      <c r="J21" s="132"/>
      <c r="K21" s="707"/>
      <c r="L21" s="707"/>
      <c r="M21" s="707"/>
      <c r="N21" s="704"/>
      <c r="O21" s="704"/>
      <c r="P21" s="707"/>
      <c r="Q21" s="190"/>
      <c r="R21" s="225"/>
      <c r="S21" s="225"/>
      <c r="U21" s="262"/>
      <c r="V21" s="147"/>
      <c r="W21" s="147"/>
      <c r="X21" s="147"/>
      <c r="Y21" s="1025"/>
      <c r="Z21" s="1025"/>
      <c r="AA21" s="148"/>
      <c r="AB21" s="147"/>
      <c r="AC21" s="190"/>
      <c r="AD21" s="262"/>
      <c r="AE21" s="147"/>
      <c r="AF21" s="147"/>
    </row>
    <row r="22" spans="1:32" ht="24.95" customHeight="1" x14ac:dyDescent="0.25">
      <c r="A22" s="147"/>
      <c r="B22" s="147"/>
      <c r="C22" s="1023" t="s">
        <v>179</v>
      </c>
      <c r="D22" s="1024"/>
      <c r="E22" s="495"/>
      <c r="F22" s="496"/>
      <c r="G22" s="496">
        <v>648</v>
      </c>
      <c r="H22" s="492"/>
      <c r="I22" s="222"/>
      <c r="J22" s="132"/>
      <c r="K22" s="707"/>
      <c r="L22" s="707"/>
      <c r="M22" s="707"/>
      <c r="N22" s="704"/>
      <c r="O22" s="704"/>
      <c r="P22" s="707"/>
      <c r="Q22" s="190"/>
      <c r="R22" s="225"/>
      <c r="S22" s="225"/>
      <c r="U22" s="212"/>
      <c r="V22" s="147"/>
      <c r="W22" s="147"/>
      <c r="X22" s="147"/>
      <c r="Y22" s="1025"/>
      <c r="Z22" s="1025"/>
      <c r="AA22" s="148"/>
      <c r="AB22" s="147"/>
      <c r="AC22" s="148"/>
      <c r="AD22" s="212"/>
      <c r="AE22" s="147"/>
      <c r="AF22" s="147"/>
    </row>
    <row r="23" spans="1:32" ht="24.95" customHeight="1" x14ac:dyDescent="0.25">
      <c r="A23" s="147"/>
      <c r="B23" s="147"/>
      <c r="C23" s="478"/>
      <c r="D23" s="479"/>
      <c r="E23" s="490"/>
      <c r="F23" s="491"/>
      <c r="G23" s="491"/>
      <c r="H23" s="492"/>
      <c r="I23" s="1043" t="s">
        <v>217</v>
      </c>
      <c r="J23" s="1043"/>
      <c r="K23" s="1043"/>
      <c r="L23" s="1043"/>
      <c r="M23" s="1043"/>
      <c r="N23" s="704"/>
      <c r="O23" s="704"/>
      <c r="P23" s="707"/>
      <c r="Q23" s="190"/>
      <c r="R23" s="225"/>
      <c r="S23" s="225"/>
      <c r="U23" s="263"/>
      <c r="V23" s="147"/>
      <c r="W23" s="147"/>
      <c r="X23" s="147"/>
      <c r="Y23" s="1025"/>
      <c r="Z23" s="1025"/>
      <c r="AA23" s="148"/>
      <c r="AB23" s="147"/>
      <c r="AC23" s="190"/>
      <c r="AD23" s="263"/>
      <c r="AE23" s="147"/>
      <c r="AF23" s="147"/>
    </row>
    <row r="24" spans="1:32" ht="24.95" customHeight="1" x14ac:dyDescent="0.25">
      <c r="A24" s="147"/>
      <c r="B24" s="147"/>
      <c r="C24" s="508"/>
      <c r="D24" s="509"/>
      <c r="E24" s="495"/>
      <c r="F24" s="496"/>
      <c r="G24" s="496"/>
      <c r="H24" s="492"/>
      <c r="I24" s="1043"/>
      <c r="J24" s="1043"/>
      <c r="K24" s="1043"/>
      <c r="L24" s="1043"/>
      <c r="M24" s="1043"/>
      <c r="N24" s="704"/>
      <c r="O24" s="704"/>
      <c r="P24" s="707"/>
      <c r="Q24" s="190"/>
      <c r="R24" s="225"/>
      <c r="S24" s="225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ht="24.95" customHeight="1" thickBot="1" x14ac:dyDescent="0.3">
      <c r="A25" s="183"/>
      <c r="B25" s="147"/>
      <c r="C25" s="480" t="s">
        <v>140</v>
      </c>
      <c r="D25" s="510"/>
      <c r="E25" s="511">
        <f>E21</f>
        <v>41</v>
      </c>
      <c r="F25" s="512"/>
      <c r="G25" s="512">
        <f>SUM(G21:G22)</f>
        <v>13598</v>
      </c>
      <c r="H25" s="492"/>
      <c r="I25" s="1043"/>
      <c r="J25" s="1043"/>
      <c r="K25" s="1043"/>
      <c r="L25" s="1043"/>
      <c r="M25" s="1043"/>
      <c r="N25" s="704"/>
      <c r="O25" s="704"/>
      <c r="P25" s="707"/>
      <c r="Q25" s="148"/>
      <c r="R25" s="148"/>
      <c r="S25" s="148"/>
      <c r="U25" s="147"/>
      <c r="V25" s="147"/>
      <c r="W25" s="147"/>
      <c r="X25" s="147"/>
      <c r="Y25" s="1025"/>
      <c r="Z25" s="1025"/>
      <c r="AA25" s="148"/>
      <c r="AB25" s="147"/>
      <c r="AC25" s="148"/>
      <c r="AD25" s="262"/>
      <c r="AE25" s="147"/>
      <c r="AF25" s="147"/>
    </row>
    <row r="26" spans="1:32" ht="24.95" customHeight="1" thickTop="1" thickBot="1" x14ac:dyDescent="0.3">
      <c r="A26" s="183"/>
      <c r="B26" s="147"/>
      <c r="C26" s="513"/>
      <c r="D26" s="514"/>
      <c r="E26" s="515"/>
      <c r="F26" s="516"/>
      <c r="G26" s="516"/>
      <c r="H26" s="517"/>
      <c r="I26" s="147"/>
      <c r="L26" s="707"/>
      <c r="M26" s="707"/>
      <c r="N26" s="707"/>
      <c r="O26" s="147"/>
      <c r="P26" s="147"/>
      <c r="Q26" s="148"/>
      <c r="R26" s="148"/>
      <c r="S26" s="148"/>
      <c r="U26" s="147"/>
      <c r="V26" s="147"/>
      <c r="W26" s="147"/>
      <c r="X26" s="147"/>
      <c r="Y26" s="1025"/>
      <c r="Z26" s="1025"/>
      <c r="AA26" s="148"/>
      <c r="AB26" s="147"/>
      <c r="AC26" s="148"/>
      <c r="AD26" s="212"/>
      <c r="AE26" s="147"/>
      <c r="AF26" s="147"/>
    </row>
    <row r="27" spans="1:32" ht="24.95" customHeight="1" thickTop="1" thickBot="1" x14ac:dyDescent="0.3">
      <c r="A27" s="183"/>
      <c r="B27" s="147"/>
      <c r="C27" s="481" t="s">
        <v>199</v>
      </c>
      <c r="D27" s="518"/>
      <c r="E27" s="519">
        <f>E25</f>
        <v>41</v>
      </c>
      <c r="F27" s="520"/>
      <c r="G27" s="520">
        <f>G25</f>
        <v>13598</v>
      </c>
      <c r="H27" s="521"/>
      <c r="I27" s="147"/>
      <c r="L27" s="707"/>
      <c r="M27" s="707"/>
      <c r="N27" s="707"/>
      <c r="O27" s="147"/>
      <c r="P27" s="147"/>
      <c r="Q27" s="148"/>
      <c r="R27" s="148"/>
      <c r="S27" s="148"/>
      <c r="U27" s="147"/>
      <c r="V27" s="147"/>
      <c r="W27" s="147"/>
      <c r="X27" s="147"/>
      <c r="Y27" s="1025"/>
      <c r="Z27" s="1025"/>
      <c r="AA27" s="148"/>
      <c r="AB27" s="147"/>
      <c r="AC27" s="148"/>
      <c r="AD27" s="263"/>
      <c r="AE27" s="147"/>
      <c r="AF27" s="147"/>
    </row>
    <row r="28" spans="1:32" ht="24.95" customHeight="1" thickTop="1" thickBot="1" x14ac:dyDescent="0.3">
      <c r="A28" s="183"/>
      <c r="B28" s="147"/>
      <c r="C28" s="722" t="s">
        <v>83</v>
      </c>
      <c r="D28" s="723"/>
      <c r="E28" s="724">
        <v>50</v>
      </c>
      <c r="F28" s="725"/>
      <c r="G28" s="725">
        <v>13700</v>
      </c>
      <c r="H28" s="726"/>
      <c r="I28" s="147"/>
      <c r="L28" s="707"/>
      <c r="M28" s="707"/>
      <c r="N28" s="707"/>
      <c r="O28" s="147"/>
      <c r="P28" s="147"/>
      <c r="Q28" s="148"/>
      <c r="R28" s="148"/>
      <c r="S28" s="148"/>
      <c r="U28" s="147"/>
      <c r="V28" s="147"/>
      <c r="W28" s="147"/>
      <c r="X28" s="147"/>
      <c r="Y28" s="1025"/>
      <c r="Z28" s="1025"/>
      <c r="AA28" s="212"/>
      <c r="AB28" s="212"/>
      <c r="AC28" s="212"/>
      <c r="AD28" s="212"/>
      <c r="AE28" s="147"/>
      <c r="AF28" s="147"/>
    </row>
    <row r="29" spans="1:32" s="147" customFormat="1" ht="15.75" x14ac:dyDescent="0.25">
      <c r="A29" s="183"/>
      <c r="C29" s="719" t="s">
        <v>203</v>
      </c>
      <c r="D29" s="720"/>
      <c r="E29" s="721"/>
      <c r="F29" s="721"/>
      <c r="G29" s="721"/>
      <c r="H29" s="721"/>
      <c r="I29" s="222"/>
      <c r="J29" s="132"/>
      <c r="K29" s="707"/>
      <c r="L29" s="707"/>
      <c r="M29" s="707"/>
      <c r="N29" s="704"/>
      <c r="Q29" s="148"/>
      <c r="R29" s="148"/>
      <c r="S29" s="148"/>
      <c r="Y29" s="1025"/>
      <c r="Z29" s="1025"/>
      <c r="AA29" s="148"/>
      <c r="AC29" s="463"/>
      <c r="AD29" s="262"/>
    </row>
    <row r="30" spans="1:32" ht="15.75" x14ac:dyDescent="0.25">
      <c r="A30" s="183"/>
      <c r="B30" s="147"/>
      <c r="C30" s="716" t="s">
        <v>204</v>
      </c>
      <c r="D30" s="717"/>
      <c r="E30" s="718"/>
      <c r="F30" s="718"/>
      <c r="G30" s="718"/>
      <c r="H30" s="718"/>
      <c r="T30" s="147"/>
      <c r="U30" s="147"/>
      <c r="V30" s="147"/>
      <c r="W30" s="147"/>
      <c r="X30" s="147"/>
      <c r="Y30" s="1025"/>
      <c r="Z30" s="1025"/>
      <c r="AA30" s="148"/>
      <c r="AB30" s="147"/>
      <c r="AC30" s="148"/>
      <c r="AD30" s="212"/>
      <c r="AE30" s="147"/>
      <c r="AF30" s="147"/>
    </row>
    <row r="31" spans="1:32" x14ac:dyDescent="0.25">
      <c r="A31" s="183"/>
      <c r="B31" s="147"/>
      <c r="T31" s="147"/>
      <c r="U31" s="147"/>
      <c r="V31" s="147"/>
      <c r="W31" s="147"/>
      <c r="X31" s="147"/>
      <c r="Y31" s="1025"/>
      <c r="Z31" s="1025"/>
      <c r="AA31" s="148"/>
      <c r="AB31" s="147"/>
      <c r="AC31" s="190"/>
      <c r="AD31" s="263"/>
      <c r="AE31" s="147"/>
      <c r="AF31" s="147"/>
    </row>
    <row r="32" spans="1:32" x14ac:dyDescent="0.25">
      <c r="A32" s="183"/>
      <c r="B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</row>
    <row r="33" spans="1:32" x14ac:dyDescent="0.25">
      <c r="A33" s="183"/>
      <c r="B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</row>
    <row r="34" spans="1:32" ht="16.5" customHeight="1" x14ac:dyDescent="0.25">
      <c r="A34" s="183"/>
      <c r="B34" s="147"/>
      <c r="C34" s="147"/>
      <c r="D34" s="147"/>
      <c r="E34" s="147"/>
      <c r="F34" s="147"/>
      <c r="G34" s="147"/>
      <c r="H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</row>
    <row r="35" spans="1:32" ht="16.5" customHeight="1" x14ac:dyDescent="0.25">
      <c r="A35" s="183"/>
      <c r="B35" s="147"/>
      <c r="C35" s="147"/>
      <c r="D35" s="147"/>
      <c r="E35" s="147"/>
      <c r="F35" s="147"/>
      <c r="G35" s="147"/>
      <c r="H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</row>
    <row r="36" spans="1:32" ht="16.5" customHeight="1" x14ac:dyDescent="0.25">
      <c r="A36" s="183"/>
      <c r="B36" s="147"/>
      <c r="C36" s="219"/>
      <c r="D36" s="190"/>
      <c r="E36" s="190"/>
      <c r="F36" s="190"/>
      <c r="G36" s="190"/>
      <c r="H36" s="190"/>
      <c r="I36" s="147"/>
      <c r="J36" s="148"/>
      <c r="K36" s="147"/>
      <c r="L36" s="147"/>
      <c r="M36" s="147"/>
      <c r="N36" s="147"/>
      <c r="O36" s="147"/>
      <c r="P36" s="147"/>
      <c r="Q36" s="148"/>
      <c r="R36" s="148"/>
      <c r="S36" s="148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</row>
    <row r="37" spans="1:32" ht="16.5" customHeight="1" x14ac:dyDescent="0.25">
      <c r="A37" s="183"/>
      <c r="B37" s="147"/>
      <c r="C37" s="219"/>
      <c r="D37" s="190"/>
      <c r="E37" s="190"/>
      <c r="F37" s="190"/>
      <c r="G37" s="190"/>
      <c r="H37" s="190"/>
      <c r="I37" s="147"/>
      <c r="J37" s="148"/>
      <c r="K37" s="147"/>
      <c r="L37" s="147"/>
      <c r="M37" s="147"/>
      <c r="N37" s="147"/>
      <c r="O37" s="147"/>
      <c r="P37" s="147"/>
      <c r="Q37" s="148"/>
      <c r="R37" s="148"/>
      <c r="S37" s="148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</row>
    <row r="38" spans="1:32" ht="16.5" customHeight="1" x14ac:dyDescent="0.25">
      <c r="A38" s="183"/>
      <c r="B38" s="264"/>
      <c r="C38" s="219"/>
      <c r="D38" s="190"/>
      <c r="E38" s="190"/>
      <c r="F38" s="190"/>
      <c r="G38" s="190"/>
      <c r="H38" s="190"/>
      <c r="I38" s="147"/>
      <c r="J38" s="148"/>
      <c r="K38" s="147"/>
      <c r="L38" s="147"/>
      <c r="M38" s="147"/>
      <c r="N38" s="147"/>
      <c r="O38" s="147"/>
      <c r="P38" s="147"/>
      <c r="Q38" s="148"/>
      <c r="R38" s="148"/>
      <c r="S38" s="148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</row>
    <row r="39" spans="1:32" ht="16.5" customHeight="1" x14ac:dyDescent="0.25">
      <c r="A39" s="183"/>
      <c r="B39" s="265"/>
      <c r="C39" s="219"/>
      <c r="D39" s="190"/>
      <c r="E39" s="190"/>
      <c r="F39" s="190"/>
      <c r="G39" s="190"/>
      <c r="H39" s="190"/>
      <c r="I39" s="147"/>
      <c r="J39" s="148"/>
      <c r="K39" s="147"/>
      <c r="L39" s="147"/>
      <c r="M39" s="147"/>
      <c r="N39" s="147"/>
      <c r="O39" s="147"/>
      <c r="P39" s="147"/>
      <c r="Q39" s="148"/>
      <c r="R39" s="148"/>
      <c r="S39" s="148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</row>
    <row r="40" spans="1:32" ht="15.75" x14ac:dyDescent="0.25">
      <c r="A40" s="183"/>
      <c r="B40" s="265"/>
      <c r="C40" s="193"/>
      <c r="D40" s="193"/>
      <c r="E40" s="194"/>
      <c r="F40" s="190"/>
      <c r="G40" s="194"/>
      <c r="H40" s="190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</row>
    <row r="41" spans="1:32" ht="33" customHeight="1" x14ac:dyDescent="0.6">
      <c r="A41" s="183"/>
      <c r="B41" s="1037"/>
      <c r="C41" s="1037"/>
      <c r="D41" s="1037"/>
      <c r="E41" s="1037"/>
      <c r="F41" s="1037"/>
      <c r="G41" s="1037"/>
      <c r="H41" s="1037"/>
      <c r="I41" s="147"/>
      <c r="K41" s="191"/>
      <c r="L41" s="191"/>
      <c r="M41" s="227"/>
      <c r="N41" s="191"/>
      <c r="O41" s="191"/>
      <c r="P41" s="191"/>
      <c r="Q41" s="191"/>
      <c r="R41" s="148"/>
      <c r="S41" s="148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</row>
    <row r="42" spans="1:32" ht="15.75" x14ac:dyDescent="0.25">
      <c r="A42" s="183"/>
      <c r="B42" s="265"/>
      <c r="C42" s="190"/>
      <c r="D42" s="190"/>
      <c r="E42" s="190"/>
      <c r="F42" s="190"/>
      <c r="G42" s="190"/>
      <c r="H42" s="190"/>
      <c r="I42" s="147"/>
      <c r="J42" s="191"/>
      <c r="K42" s="191"/>
      <c r="L42" s="191"/>
      <c r="M42" s="191"/>
      <c r="N42" s="191"/>
      <c r="O42" s="191"/>
      <c r="P42" s="191"/>
      <c r="Q42" s="191"/>
      <c r="R42" s="148"/>
      <c r="S42" s="148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</row>
    <row r="43" spans="1:32" ht="15.75" customHeight="1" x14ac:dyDescent="0.25">
      <c r="A43" s="183"/>
      <c r="B43" s="265"/>
      <c r="C43" s="192"/>
      <c r="D43" s="193"/>
      <c r="E43" s="194"/>
      <c r="F43" s="194"/>
      <c r="G43" s="194"/>
      <c r="H43" s="194"/>
      <c r="I43" s="147"/>
      <c r="J43" s="195"/>
      <c r="K43" s="196"/>
      <c r="L43" s="196"/>
      <c r="M43" s="196"/>
      <c r="N43" s="196"/>
      <c r="O43" s="147"/>
      <c r="P43" s="147"/>
      <c r="Q43" s="148"/>
      <c r="R43" s="148"/>
      <c r="S43" s="148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ht="15.75" x14ac:dyDescent="0.25">
      <c r="A44" s="183"/>
      <c r="B44" s="199"/>
      <c r="C44" s="198"/>
      <c r="D44" s="198"/>
      <c r="E44" s="199"/>
      <c r="F44" s="200"/>
      <c r="G44" s="200"/>
      <c r="H44" s="201"/>
      <c r="I44" s="1038"/>
      <c r="J44" s="1039"/>
      <c r="K44" s="202"/>
      <c r="L44" s="202"/>
      <c r="M44" s="1040"/>
      <c r="N44" s="1040"/>
      <c r="O44" s="1029"/>
      <c r="P44" s="1041"/>
      <c r="Q44" s="1042"/>
      <c r="R44" s="1041"/>
      <c r="S44" s="1041"/>
      <c r="T44" s="1041"/>
      <c r="U44" s="1041"/>
      <c r="V44" s="1041"/>
      <c r="W44" s="1041"/>
      <c r="X44" s="1042"/>
      <c r="Y44" s="1042"/>
      <c r="Z44" s="1042"/>
      <c r="AA44" s="202"/>
      <c r="AB44" s="203"/>
      <c r="AC44" s="1038"/>
      <c r="AD44" s="1038"/>
      <c r="AE44" s="1038"/>
      <c r="AF44" s="1038"/>
    </row>
    <row r="45" spans="1:32" ht="15.75" x14ac:dyDescent="0.25">
      <c r="A45" s="183"/>
      <c r="B45" s="205"/>
      <c r="C45" s="205"/>
      <c r="D45" s="205"/>
      <c r="E45" s="205"/>
      <c r="F45" s="200"/>
      <c r="G45" s="206"/>
      <c r="H45" s="206"/>
      <c r="I45" s="202"/>
      <c r="J45" s="205"/>
      <c r="K45" s="205"/>
      <c r="L45" s="205"/>
      <c r="M45" s="205"/>
      <c r="N45" s="207"/>
      <c r="O45" s="205"/>
      <c r="P45" s="205"/>
      <c r="Q45" s="202"/>
      <c r="R45" s="202"/>
      <c r="S45" s="202"/>
      <c r="T45" s="202"/>
      <c r="U45" s="202"/>
      <c r="V45" s="202"/>
      <c r="W45" s="202"/>
      <c r="X45" s="1042"/>
      <c r="Y45" s="1042"/>
      <c r="Z45" s="1042"/>
      <c r="AA45" s="202"/>
      <c r="AB45" s="203"/>
      <c r="AC45" s="1038"/>
      <c r="AD45" s="1038"/>
      <c r="AE45" s="1038"/>
      <c r="AF45" s="1038"/>
    </row>
    <row r="46" spans="1:32" ht="15.75" x14ac:dyDescent="0.25">
      <c r="A46" s="183"/>
      <c r="B46" s="199"/>
      <c r="C46" s="198"/>
      <c r="D46" s="198"/>
      <c r="E46" s="199"/>
      <c r="F46" s="208"/>
      <c r="G46" s="206"/>
      <c r="H46" s="206"/>
      <c r="I46" s="202"/>
      <c r="J46" s="202"/>
      <c r="K46" s="202"/>
      <c r="L46" s="202"/>
      <c r="M46" s="202"/>
      <c r="N46" s="209"/>
      <c r="O46" s="205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3"/>
      <c r="AC46" s="1038"/>
      <c r="AD46" s="1038"/>
      <c r="AE46" s="1038"/>
      <c r="AF46" s="1038"/>
    </row>
    <row r="47" spans="1:32" x14ac:dyDescent="0.25">
      <c r="A47" s="183"/>
      <c r="B47" s="148"/>
      <c r="C47" s="147"/>
      <c r="D47" s="147"/>
      <c r="E47" s="148"/>
      <c r="F47" s="147"/>
      <c r="G47" s="147"/>
      <c r="H47" s="147"/>
      <c r="I47" s="147"/>
      <c r="J47" s="148"/>
      <c r="K47" s="147"/>
      <c r="L47" s="147"/>
      <c r="M47" s="147"/>
      <c r="N47" s="147"/>
      <c r="O47" s="147"/>
      <c r="P47" s="147"/>
      <c r="Q47" s="148"/>
      <c r="R47" s="147"/>
      <c r="S47" s="147"/>
      <c r="T47" s="147"/>
      <c r="U47" s="147"/>
      <c r="V47" s="147"/>
      <c r="W47" s="147"/>
      <c r="X47" s="148"/>
      <c r="Y47" s="147"/>
      <c r="Z47" s="147"/>
      <c r="AA47" s="147"/>
      <c r="AB47" s="147"/>
      <c r="AC47" s="147"/>
      <c r="AD47" s="147"/>
      <c r="AE47" s="147"/>
      <c r="AF47" s="147"/>
    </row>
    <row r="48" spans="1:32" x14ac:dyDescent="0.25">
      <c r="A48" s="183"/>
      <c r="B48" s="213"/>
      <c r="C48" s="212"/>
      <c r="D48" s="212"/>
      <c r="E48" s="213"/>
      <c r="F48" s="212"/>
      <c r="G48" s="212"/>
      <c r="H48" s="212"/>
      <c r="I48" s="212"/>
      <c r="J48" s="213"/>
      <c r="K48" s="212"/>
      <c r="L48" s="212"/>
      <c r="M48" s="212"/>
      <c r="N48" s="212"/>
      <c r="O48" s="212"/>
      <c r="P48" s="156"/>
      <c r="Q48" s="156"/>
      <c r="R48" s="212"/>
      <c r="S48" s="212"/>
      <c r="T48" s="212"/>
      <c r="U48" s="212"/>
      <c r="V48" s="212"/>
      <c r="W48" s="212"/>
      <c r="X48" s="156"/>
      <c r="Y48" s="212"/>
      <c r="Z48" s="212"/>
      <c r="AA48" s="212"/>
      <c r="AB48" s="212"/>
      <c r="AC48" s="212"/>
      <c r="AD48" s="212"/>
      <c r="AE48" s="212"/>
      <c r="AF48" s="212"/>
    </row>
    <row r="49" spans="1:32" x14ac:dyDescent="0.25">
      <c r="A49" s="183"/>
      <c r="B49" s="148"/>
      <c r="C49" s="147"/>
      <c r="D49" s="147"/>
      <c r="E49" s="148"/>
      <c r="F49" s="147"/>
      <c r="G49" s="147"/>
      <c r="H49" s="147"/>
      <c r="I49" s="147"/>
      <c r="J49" s="148"/>
      <c r="K49" s="147"/>
      <c r="L49" s="147"/>
      <c r="M49" s="147"/>
      <c r="N49" s="147"/>
      <c r="O49" s="147"/>
      <c r="P49" s="147"/>
      <c r="Q49" s="148"/>
      <c r="R49" s="147"/>
      <c r="S49" s="147"/>
      <c r="T49" s="147"/>
      <c r="U49" s="147"/>
      <c r="V49" s="147"/>
      <c r="W49" s="147"/>
      <c r="X49" s="148"/>
      <c r="Y49" s="147"/>
      <c r="Z49" s="147"/>
      <c r="AA49" s="147"/>
      <c r="AB49" s="147"/>
      <c r="AC49" s="147"/>
      <c r="AD49" s="147"/>
      <c r="AE49" s="147"/>
      <c r="AF49" s="147"/>
    </row>
    <row r="50" spans="1:32" ht="15.75" x14ac:dyDescent="0.25">
      <c r="A50" s="183"/>
      <c r="B50" s="148"/>
      <c r="C50" s="147"/>
      <c r="D50" s="147"/>
      <c r="E50" s="148"/>
      <c r="F50" s="215"/>
      <c r="G50" s="215"/>
      <c r="H50" s="215"/>
      <c r="I50" s="215"/>
      <c r="J50" s="148"/>
      <c r="K50" s="147"/>
      <c r="L50" s="147"/>
      <c r="M50" s="216"/>
      <c r="N50" s="215"/>
      <c r="O50" s="215"/>
      <c r="P50" s="147"/>
      <c r="Q50" s="148"/>
      <c r="R50" s="215"/>
      <c r="S50" s="215"/>
      <c r="T50" s="215"/>
      <c r="U50" s="215"/>
      <c r="V50" s="215"/>
      <c r="W50" s="215"/>
      <c r="X50" s="148"/>
      <c r="Y50" s="215"/>
      <c r="Z50" s="215"/>
      <c r="AA50" s="215"/>
      <c r="AB50" s="215"/>
      <c r="AC50" s="215"/>
      <c r="AD50" s="215"/>
      <c r="AE50" s="215"/>
      <c r="AF50" s="215"/>
    </row>
    <row r="51" spans="1:32" x14ac:dyDescent="0.25">
      <c r="A51" s="183"/>
      <c r="B51" s="148"/>
      <c r="C51" s="147"/>
      <c r="D51" s="147"/>
      <c r="E51" s="148"/>
      <c r="F51" s="147"/>
      <c r="G51" s="147"/>
      <c r="H51" s="147"/>
      <c r="I51" s="147"/>
      <c r="J51" s="148"/>
      <c r="K51" s="147"/>
      <c r="L51" s="147"/>
      <c r="M51" s="147"/>
      <c r="N51" s="147"/>
      <c r="O51" s="147"/>
      <c r="P51" s="147"/>
      <c r="Q51" s="148"/>
      <c r="R51" s="147"/>
      <c r="S51" s="147"/>
      <c r="T51" s="147"/>
      <c r="U51" s="147"/>
      <c r="V51" s="147"/>
      <c r="W51" s="147"/>
      <c r="X51" s="148"/>
      <c r="Y51" s="147"/>
      <c r="Z51" s="147"/>
      <c r="AA51" s="147"/>
      <c r="AB51" s="147"/>
      <c r="AC51" s="147"/>
      <c r="AD51" s="147"/>
      <c r="AE51" s="147"/>
      <c r="AF51" s="147"/>
    </row>
    <row r="52" spans="1:32" x14ac:dyDescent="0.25">
      <c r="A52" s="183"/>
      <c r="B52" s="213"/>
      <c r="C52" s="212"/>
      <c r="D52" s="212"/>
      <c r="E52" s="213"/>
      <c r="F52" s="212"/>
      <c r="G52" s="212"/>
      <c r="H52" s="212"/>
      <c r="I52" s="212"/>
      <c r="J52" s="213"/>
      <c r="K52" s="212"/>
      <c r="L52" s="212"/>
      <c r="M52" s="212"/>
      <c r="N52" s="212"/>
      <c r="O52" s="212"/>
      <c r="P52" s="156"/>
      <c r="Q52" s="156"/>
      <c r="R52" s="212"/>
      <c r="S52" s="212"/>
      <c r="T52" s="212"/>
      <c r="U52" s="212"/>
      <c r="V52" s="212"/>
      <c r="W52" s="212"/>
      <c r="X52" s="156"/>
      <c r="Y52" s="212"/>
      <c r="Z52" s="212"/>
      <c r="AA52" s="212"/>
      <c r="AB52" s="212"/>
      <c r="AC52" s="212"/>
      <c r="AD52" s="212"/>
      <c r="AE52" s="212"/>
      <c r="AF52" s="212"/>
    </row>
    <row r="53" spans="1:32" x14ac:dyDescent="0.25">
      <c r="A53" s="183"/>
      <c r="B53" s="148"/>
      <c r="C53" s="147"/>
      <c r="D53" s="147"/>
      <c r="E53" s="148"/>
      <c r="F53" s="147"/>
      <c r="G53" s="147"/>
      <c r="H53" s="147"/>
      <c r="I53" s="147"/>
      <c r="J53" s="148"/>
      <c r="K53" s="147"/>
      <c r="L53" s="147"/>
      <c r="M53" s="147"/>
      <c r="N53" s="147"/>
      <c r="O53" s="147"/>
      <c r="P53" s="147"/>
      <c r="Q53" s="148"/>
      <c r="R53" s="147"/>
      <c r="S53" s="147"/>
      <c r="T53" s="147"/>
      <c r="U53" s="147"/>
      <c r="V53" s="147"/>
      <c r="W53" s="147"/>
      <c r="X53" s="148"/>
      <c r="Y53" s="147"/>
      <c r="Z53" s="147"/>
      <c r="AA53" s="147"/>
      <c r="AB53" s="147"/>
      <c r="AC53" s="147"/>
      <c r="AD53" s="147"/>
      <c r="AE53" s="147"/>
      <c r="AF53" s="147"/>
    </row>
    <row r="54" spans="1:32" ht="15.75" x14ac:dyDescent="0.25">
      <c r="A54" s="183"/>
      <c r="B54" s="148"/>
      <c r="C54" s="147"/>
      <c r="D54" s="147"/>
      <c r="E54" s="148"/>
      <c r="F54" s="215"/>
      <c r="G54" s="215"/>
      <c r="H54" s="215"/>
      <c r="I54" s="215"/>
      <c r="J54" s="148"/>
      <c r="K54" s="147"/>
      <c r="L54" s="147"/>
      <c r="M54" s="216"/>
      <c r="N54" s="215"/>
      <c r="O54" s="215"/>
      <c r="P54" s="147"/>
      <c r="Q54" s="148"/>
      <c r="R54" s="215"/>
      <c r="S54" s="215"/>
      <c r="T54" s="215"/>
      <c r="U54" s="215"/>
      <c r="V54" s="215"/>
      <c r="W54" s="215"/>
      <c r="X54" s="148"/>
      <c r="Y54" s="215"/>
      <c r="Z54" s="215"/>
      <c r="AA54" s="215"/>
      <c r="AB54" s="215"/>
      <c r="AC54" s="215"/>
      <c r="AD54" s="215"/>
      <c r="AE54" s="215"/>
      <c r="AF54" s="215"/>
    </row>
    <row r="55" spans="1:32" x14ac:dyDescent="0.25">
      <c r="A55" s="183"/>
      <c r="B55" s="147"/>
      <c r="C55" s="219"/>
      <c r="D55" s="190"/>
      <c r="E55" s="190"/>
      <c r="F55" s="190"/>
      <c r="G55" s="190"/>
      <c r="H55" s="190"/>
      <c r="I55" s="147"/>
      <c r="J55" s="148"/>
      <c r="K55" s="147"/>
      <c r="L55" s="147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</row>
    <row r="56" spans="1:32" x14ac:dyDescent="0.25">
      <c r="A56" s="183"/>
      <c r="B56" s="147"/>
      <c r="C56" s="219"/>
      <c r="D56" s="190"/>
      <c r="E56" s="190"/>
      <c r="F56" s="190"/>
      <c r="G56" s="190"/>
      <c r="H56" s="190"/>
      <c r="I56" s="147"/>
      <c r="J56" s="148"/>
      <c r="K56" s="147"/>
      <c r="L56" s="147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</row>
    <row r="57" spans="1:32" x14ac:dyDescent="0.25">
      <c r="A57" s="183"/>
      <c r="B57" s="147"/>
      <c r="C57" s="147"/>
      <c r="D57" s="147"/>
      <c r="E57" s="147"/>
      <c r="F57" s="147"/>
      <c r="G57" s="147"/>
      <c r="H57" s="147"/>
      <c r="I57" s="147"/>
      <c r="J57" s="148"/>
      <c r="K57" s="147"/>
      <c r="L57" s="147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</row>
    <row r="58" spans="1:32" x14ac:dyDescent="0.25">
      <c r="A58" s="183"/>
      <c r="B58" s="147"/>
      <c r="C58" s="147"/>
      <c r="D58" s="147"/>
      <c r="E58" s="147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B59" s="147"/>
      <c r="C59" s="147"/>
      <c r="D59" s="147"/>
      <c r="E59" s="147"/>
      <c r="F59" s="147"/>
      <c r="G59" s="147"/>
      <c r="H59" s="147"/>
      <c r="I59" s="147"/>
      <c r="J59" s="148"/>
      <c r="K59" s="147"/>
      <c r="L59" s="147"/>
      <c r="M59" s="147"/>
      <c r="N59" s="147"/>
      <c r="O59" s="147"/>
      <c r="P59" s="147"/>
      <c r="Q59" s="148"/>
      <c r="R59" s="148"/>
      <c r="S59" s="148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</row>
  </sheetData>
  <mergeCells count="37">
    <mergeCell ref="AC44:AF46"/>
    <mergeCell ref="X45:Z45"/>
    <mergeCell ref="Y29:Z29"/>
    <mergeCell ref="Y30:Z30"/>
    <mergeCell ref="Y31:Z31"/>
    <mergeCell ref="X44:Z44"/>
    <mergeCell ref="I44:J44"/>
    <mergeCell ref="M44:N44"/>
    <mergeCell ref="O44:P44"/>
    <mergeCell ref="Q44:W44"/>
    <mergeCell ref="I23:M25"/>
    <mergeCell ref="Y23:Z23"/>
    <mergeCell ref="Y25:Z25"/>
    <mergeCell ref="Y26:Z26"/>
    <mergeCell ref="Y27:Z27"/>
    <mergeCell ref="B41:H41"/>
    <mergeCell ref="Y28:Z28"/>
    <mergeCell ref="C1:H1"/>
    <mergeCell ref="Y7:AD7"/>
    <mergeCell ref="X8:AE8"/>
    <mergeCell ref="Y12:Z12"/>
    <mergeCell ref="Y14:Z14"/>
    <mergeCell ref="D2:F2"/>
    <mergeCell ref="C9:D9"/>
    <mergeCell ref="C13:D13"/>
    <mergeCell ref="C7:D7"/>
    <mergeCell ref="C11:D11"/>
    <mergeCell ref="C22:D22"/>
    <mergeCell ref="Y21:Z21"/>
    <mergeCell ref="Y15:Z15"/>
    <mergeCell ref="Y16:Z16"/>
    <mergeCell ref="Y17:Z17"/>
    <mergeCell ref="Y18:Z18"/>
    <mergeCell ref="Y19:Z19"/>
    <mergeCell ref="Y20:Z20"/>
    <mergeCell ref="C21:D21"/>
    <mergeCell ref="Y22:Z22"/>
  </mergeCells>
  <pageMargins left="0.7" right="0.7" top="0.75" bottom="0.75" header="0.3" footer="0.3"/>
  <pageSetup paperSize="127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54"/>
  <sheetViews>
    <sheetView zoomScale="70" zoomScaleNormal="70" workbookViewId="0">
      <selection activeCell="E21" sqref="E21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12.42578125" style="132" customWidth="1"/>
    <col min="4" max="4" width="20.42578125" style="132" customWidth="1"/>
    <col min="5" max="5" width="22.42578125" style="132" customWidth="1"/>
    <col min="6" max="6" width="34" style="132" customWidth="1"/>
    <col min="7" max="7" width="12.140625" style="132" customWidth="1"/>
    <col min="8" max="8" width="12.140625" style="222" customWidth="1"/>
    <col min="9" max="9" width="8.7109375" style="132" customWidth="1"/>
    <col min="10" max="14" width="9.85546875" style="132" customWidth="1"/>
    <col min="15" max="15" width="12.42578125" style="222" customWidth="1"/>
    <col min="16" max="17" width="9.85546875" style="222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27"/>
      <c r="H1" s="227"/>
      <c r="I1" s="227"/>
      <c r="J1" s="266"/>
      <c r="K1" s="266"/>
      <c r="L1" s="266"/>
      <c r="M1" s="266"/>
      <c r="N1" s="266"/>
      <c r="O1" s="267"/>
      <c r="P1" s="267"/>
      <c r="Q1" s="267"/>
      <c r="R1" s="267"/>
      <c r="S1" s="268"/>
      <c r="T1" s="266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24"/>
      <c r="H2" s="224"/>
      <c r="I2" s="224"/>
      <c r="J2" s="147"/>
      <c r="K2" s="147"/>
      <c r="L2" s="147"/>
      <c r="M2" s="147"/>
      <c r="N2" s="147"/>
      <c r="O2" s="269"/>
      <c r="P2" s="269"/>
      <c r="Q2" s="269"/>
      <c r="R2" s="269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22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256"/>
      <c r="H4" s="256"/>
      <c r="J4" s="212"/>
      <c r="K4" s="212"/>
      <c r="L4" s="157"/>
      <c r="M4" s="212"/>
      <c r="N4" s="212"/>
      <c r="O4" s="212"/>
      <c r="P4" s="212"/>
      <c r="Q4" s="212"/>
      <c r="R4" s="212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1044"/>
      <c r="H5" s="1044"/>
      <c r="J5" s="212"/>
      <c r="K5" s="212"/>
      <c r="L5" s="157"/>
      <c r="M5" s="212"/>
      <c r="N5" s="212"/>
      <c r="O5" s="212"/>
      <c r="P5" s="212"/>
      <c r="Q5" s="212"/>
      <c r="R5" s="212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1022" t="s">
        <v>141</v>
      </c>
      <c r="D6" s="1022"/>
      <c r="E6" s="1022"/>
      <c r="F6" s="1022"/>
      <c r="G6" s="256"/>
      <c r="H6" s="256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24"/>
      <c r="G7" s="190"/>
      <c r="H7" s="190"/>
      <c r="K7" s="270"/>
      <c r="L7" s="270"/>
      <c r="M7" s="270"/>
      <c r="N7" s="270"/>
      <c r="O7" s="270"/>
      <c r="P7" s="270"/>
      <c r="Q7" s="270"/>
      <c r="R7" s="227"/>
      <c r="S7" s="156"/>
      <c r="T7" s="147"/>
      <c r="U7" s="147"/>
      <c r="V7" s="147"/>
      <c r="W7" s="1022"/>
      <c r="X7" s="1022"/>
      <c r="Y7" s="1022"/>
      <c r="Z7" s="1022"/>
      <c r="AA7" s="1022"/>
      <c r="AB7" s="1022"/>
      <c r="AC7" s="147"/>
      <c r="AD7" s="147"/>
      <c r="AE7" s="147"/>
    </row>
    <row r="8" spans="1:31" ht="15" customHeight="1" thickBot="1" x14ac:dyDescent="0.3">
      <c r="E8" s="147"/>
      <c r="F8" s="222"/>
      <c r="G8" s="225"/>
      <c r="H8" s="225"/>
      <c r="S8" s="261"/>
      <c r="T8" s="147"/>
      <c r="U8" s="147"/>
      <c r="V8" s="1028"/>
      <c r="W8" s="1028"/>
      <c r="X8" s="1028"/>
      <c r="Y8" s="1028"/>
      <c r="Z8" s="1028"/>
      <c r="AA8" s="1028"/>
      <c r="AB8" s="1028"/>
      <c r="AC8" s="1028"/>
      <c r="AD8" s="147"/>
      <c r="AE8" s="147"/>
    </row>
    <row r="9" spans="1:31" ht="24.95" customHeight="1" x14ac:dyDescent="0.25">
      <c r="C9" s="525"/>
      <c r="D9" s="526"/>
      <c r="E9" s="527"/>
      <c r="F9" s="528"/>
      <c r="G9" s="225"/>
      <c r="H9" s="225"/>
      <c r="S9" s="224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6" t="s">
        <v>79</v>
      </c>
      <c r="D10" s="226" t="s">
        <v>80</v>
      </c>
      <c r="E10" s="226" t="s">
        <v>80</v>
      </c>
      <c r="F10" s="228" t="s">
        <v>81</v>
      </c>
      <c r="G10" s="225"/>
      <c r="H10" s="225"/>
      <c r="S10" s="256"/>
      <c r="T10" s="147"/>
      <c r="U10" s="147"/>
      <c r="V10" s="147"/>
      <c r="W10" s="256"/>
      <c r="X10" s="256"/>
      <c r="Y10" s="255"/>
      <c r="Z10" s="256"/>
      <c r="AA10" s="255"/>
      <c r="AB10" s="256"/>
      <c r="AC10" s="147"/>
      <c r="AD10" s="147"/>
      <c r="AE10" s="147"/>
    </row>
    <row r="11" spans="1:31" ht="15.75" customHeight="1" thickBot="1" x14ac:dyDescent="0.3">
      <c r="C11" s="770"/>
      <c r="D11" s="771"/>
      <c r="E11" s="529"/>
      <c r="F11" s="472"/>
      <c r="G11" s="225"/>
      <c r="H11" s="225"/>
      <c r="S11" s="205"/>
      <c r="T11" s="147"/>
      <c r="U11" s="147"/>
      <c r="V11" s="147"/>
      <c r="W11" s="1029"/>
      <c r="X11" s="1029"/>
      <c r="Y11" s="205"/>
      <c r="Z11" s="205"/>
      <c r="AA11" s="205"/>
      <c r="AB11" s="257"/>
      <c r="AC11" s="147"/>
      <c r="AD11" s="147"/>
      <c r="AE11" s="147"/>
    </row>
    <row r="12" spans="1:31" ht="15.75" x14ac:dyDescent="0.25">
      <c r="C12" s="766" t="s">
        <v>218</v>
      </c>
      <c r="D12" s="767">
        <v>1875</v>
      </c>
      <c r="E12" s="768">
        <v>1891.83</v>
      </c>
      <c r="F12" s="769">
        <f>E12-D12</f>
        <v>16.829999999999927</v>
      </c>
      <c r="G12" s="225"/>
      <c r="H12" s="225"/>
      <c r="S12" s="147"/>
      <c r="T12" s="147"/>
      <c r="U12" s="147"/>
      <c r="V12" s="147"/>
      <c r="W12" s="1025"/>
      <c r="X12" s="1025"/>
      <c r="Y12" s="148"/>
      <c r="Z12" s="147"/>
      <c r="AA12" s="148"/>
      <c r="AB12" s="147"/>
      <c r="AC12" s="147"/>
      <c r="AD12" s="147"/>
      <c r="AE12" s="147"/>
    </row>
    <row r="13" spans="1:31" ht="24.95" customHeight="1" x14ac:dyDescent="0.25">
      <c r="C13" s="531" t="s">
        <v>219</v>
      </c>
      <c r="D13" s="532">
        <v>1875</v>
      </c>
      <c r="E13" s="533">
        <v>1891.83</v>
      </c>
      <c r="F13" s="534">
        <f t="shared" ref="F13" si="0">E13-D13</f>
        <v>16.829999999999927</v>
      </c>
      <c r="G13" s="225"/>
      <c r="H13" s="225"/>
      <c r="S13" s="262"/>
      <c r="T13" s="147"/>
      <c r="U13" s="147"/>
      <c r="V13" s="147"/>
      <c r="W13" s="1025"/>
      <c r="X13" s="1025"/>
      <c r="Y13" s="212"/>
      <c r="Z13" s="212"/>
      <c r="AA13" s="212"/>
      <c r="AB13" s="262"/>
      <c r="AC13" s="147"/>
      <c r="AD13" s="147"/>
      <c r="AE13" s="147"/>
    </row>
    <row r="14" spans="1:31" ht="24.95" customHeight="1" thickBot="1" x14ac:dyDescent="0.3">
      <c r="A14" s="183"/>
      <c r="B14" s="160"/>
      <c r="C14" s="535"/>
      <c r="D14" s="536"/>
      <c r="E14" s="537"/>
      <c r="F14" s="538"/>
      <c r="G14" s="160"/>
      <c r="H14" s="161"/>
      <c r="S14" s="147"/>
      <c r="T14" s="147"/>
      <c r="U14" s="147"/>
      <c r="V14" s="147"/>
      <c r="W14" s="1029"/>
      <c r="X14" s="1029"/>
      <c r="Y14" s="205"/>
      <c r="Z14" s="205"/>
      <c r="AA14" s="205"/>
      <c r="AB14" s="257"/>
      <c r="AC14" s="147"/>
      <c r="AD14" s="147"/>
      <c r="AE14" s="147"/>
    </row>
    <row r="15" spans="1:31" ht="24.95" customHeight="1" thickTop="1" x14ac:dyDescent="0.25">
      <c r="A15" s="183"/>
      <c r="B15" s="160"/>
      <c r="C15" s="539"/>
      <c r="D15" s="540"/>
      <c r="E15" s="541"/>
      <c r="F15" s="542"/>
      <c r="G15" s="160"/>
      <c r="H15" s="161"/>
      <c r="S15" s="147"/>
      <c r="T15" s="147"/>
      <c r="U15" s="147"/>
      <c r="V15" s="147"/>
      <c r="W15" s="260"/>
      <c r="X15" s="260"/>
      <c r="Y15" s="259"/>
      <c r="Z15" s="260"/>
      <c r="AA15" s="205"/>
      <c r="AB15" s="256"/>
      <c r="AC15" s="147"/>
      <c r="AD15" s="147"/>
      <c r="AE15" s="147"/>
    </row>
    <row r="16" spans="1:31" ht="24.95" customHeight="1" x14ac:dyDescent="0.25">
      <c r="A16" s="183"/>
      <c r="B16" s="160"/>
      <c r="C16" s="543"/>
      <c r="D16" s="544"/>
      <c r="E16" s="523" t="s">
        <v>82</v>
      </c>
      <c r="F16" s="545">
        <f>SUM(F12:F13)</f>
        <v>33.659999999999854</v>
      </c>
      <c r="G16" s="160"/>
      <c r="H16" s="161"/>
      <c r="S16" s="147"/>
      <c r="T16" s="147"/>
      <c r="U16" s="147"/>
      <c r="V16" s="147"/>
      <c r="W16" s="1025"/>
      <c r="X16" s="1025"/>
      <c r="Y16" s="148"/>
      <c r="Z16" s="147"/>
      <c r="AA16" s="148"/>
      <c r="AB16" s="147"/>
      <c r="AC16" s="147"/>
      <c r="AD16" s="147"/>
      <c r="AE16" s="147"/>
    </row>
    <row r="17" spans="1:31" ht="24.95" customHeight="1" x14ac:dyDescent="0.25">
      <c r="A17" s="183"/>
      <c r="B17" s="160"/>
      <c r="C17" s="546"/>
      <c r="D17" s="544"/>
      <c r="E17" s="544"/>
      <c r="F17" s="547"/>
      <c r="G17" s="160"/>
      <c r="H17" s="161"/>
      <c r="S17" s="147"/>
      <c r="T17" s="147"/>
      <c r="U17" s="147"/>
      <c r="V17" s="147"/>
      <c r="W17" s="1025"/>
      <c r="X17" s="1025"/>
      <c r="Y17" s="212"/>
      <c r="Z17" s="212"/>
      <c r="AA17" s="212"/>
      <c r="AB17" s="262"/>
      <c r="AC17" s="147"/>
      <c r="AD17" s="147"/>
      <c r="AE17" s="147"/>
    </row>
    <row r="18" spans="1:31" ht="24.95" customHeight="1" thickBot="1" x14ac:dyDescent="0.3">
      <c r="A18" s="183"/>
      <c r="B18" s="160"/>
      <c r="C18" s="548"/>
      <c r="D18" s="549"/>
      <c r="E18" s="524" t="s">
        <v>83</v>
      </c>
      <c r="F18" s="765">
        <v>35</v>
      </c>
      <c r="G18" s="160"/>
      <c r="H18" s="161"/>
      <c r="S18" s="147"/>
      <c r="T18" s="147"/>
      <c r="U18" s="147"/>
      <c r="V18" s="147"/>
      <c r="W18" s="1025"/>
      <c r="X18" s="1025"/>
      <c r="Y18" s="212"/>
      <c r="Z18" s="212"/>
      <c r="AA18" s="212"/>
      <c r="AB18" s="212"/>
      <c r="AC18" s="147"/>
      <c r="AD18" s="147"/>
      <c r="AE18" s="147"/>
    </row>
    <row r="19" spans="1:31" ht="24.95" customHeight="1" x14ac:dyDescent="0.25">
      <c r="A19" s="183"/>
      <c r="B19" s="160"/>
      <c r="C19" s="180"/>
      <c r="D19" s="173"/>
      <c r="E19" s="185"/>
      <c r="F19" s="185"/>
      <c r="G19" s="160"/>
      <c r="H19" s="161"/>
      <c r="S19" s="147"/>
      <c r="T19" s="147"/>
      <c r="U19" s="147"/>
      <c r="V19" s="147"/>
      <c r="W19" s="1025"/>
      <c r="X19" s="1025"/>
      <c r="Y19" s="148"/>
      <c r="Z19" s="147"/>
      <c r="AA19" s="148"/>
      <c r="AB19" s="262"/>
      <c r="AC19" s="147"/>
      <c r="AD19" s="147"/>
      <c r="AE19" s="147"/>
    </row>
    <row r="20" spans="1:31" x14ac:dyDescent="0.25">
      <c r="A20" s="183"/>
      <c r="B20" s="160"/>
      <c r="C20" s="177"/>
      <c r="D20" s="177"/>
      <c r="E20" s="177"/>
      <c r="F20" s="177"/>
      <c r="G20" s="160"/>
      <c r="H20" s="177"/>
      <c r="S20" s="147"/>
      <c r="T20" s="147"/>
      <c r="U20" s="147"/>
      <c r="V20" s="147"/>
      <c r="W20" s="1025"/>
      <c r="X20" s="1025"/>
      <c r="Y20" s="148"/>
      <c r="Z20" s="147"/>
      <c r="AA20" s="148"/>
      <c r="AB20" s="212"/>
      <c r="AC20" s="147"/>
      <c r="AD20" s="147"/>
      <c r="AE20" s="147"/>
    </row>
    <row r="21" spans="1:31" x14ac:dyDescent="0.25">
      <c r="A21" s="183"/>
      <c r="B21" s="160"/>
      <c r="C21" s="173"/>
      <c r="D21" s="173"/>
      <c r="E21" s="177"/>
      <c r="F21" s="185"/>
      <c r="G21" s="160"/>
      <c r="H21" s="177"/>
      <c r="I21" s="190"/>
      <c r="J21" s="190"/>
      <c r="K21" s="190"/>
      <c r="L21" s="225"/>
      <c r="M21" s="147"/>
      <c r="S21" s="147"/>
      <c r="T21" s="147"/>
      <c r="U21" s="147"/>
      <c r="V21" s="147"/>
      <c r="W21" s="1025"/>
      <c r="X21" s="1025"/>
      <c r="Y21" s="148"/>
      <c r="Z21" s="147"/>
      <c r="AA21" s="148"/>
      <c r="AB21" s="263"/>
      <c r="AC21" s="147"/>
      <c r="AD21" s="147"/>
      <c r="AE21" s="147"/>
    </row>
    <row r="22" spans="1:31" x14ac:dyDescent="0.25">
      <c r="A22" s="183"/>
      <c r="B22" s="160"/>
      <c r="C22" s="173"/>
      <c r="D22" s="173"/>
      <c r="E22" s="177"/>
      <c r="F22" s="177"/>
      <c r="G22" s="160"/>
      <c r="H22" s="177"/>
      <c r="I22" s="190"/>
      <c r="J22" s="190"/>
      <c r="K22" s="190"/>
      <c r="L22" s="225"/>
      <c r="M22" s="147"/>
      <c r="S22" s="147"/>
      <c r="T22" s="147"/>
      <c r="U22" s="147"/>
      <c r="V22" s="147"/>
      <c r="W22" s="1025"/>
      <c r="X22" s="1025"/>
      <c r="Y22" s="212"/>
      <c r="Z22" s="212"/>
      <c r="AA22" s="212"/>
      <c r="AB22" s="212"/>
      <c r="AC22" s="147"/>
      <c r="AD22" s="147"/>
      <c r="AE22" s="147"/>
    </row>
    <row r="23" spans="1:31" x14ac:dyDescent="0.25">
      <c r="A23" s="183"/>
      <c r="B23" s="160"/>
      <c r="C23" s="173"/>
      <c r="D23" s="173"/>
      <c r="E23" s="177"/>
      <c r="F23" s="177"/>
      <c r="G23" s="160"/>
      <c r="H23" s="177"/>
      <c r="I23" s="190"/>
      <c r="J23" s="190"/>
      <c r="K23" s="190"/>
      <c r="L23" s="225"/>
      <c r="M23" s="147"/>
      <c r="N23" s="147"/>
      <c r="O23" s="148"/>
      <c r="P23" s="148"/>
      <c r="Q23" s="148"/>
      <c r="R23" s="147"/>
      <c r="S23" s="147"/>
      <c r="T23" s="147"/>
      <c r="U23" s="147"/>
      <c r="V23" s="147"/>
      <c r="W23" s="1025"/>
      <c r="X23" s="1025"/>
      <c r="Y23" s="148"/>
      <c r="Z23" s="147"/>
      <c r="AA23" s="190"/>
      <c r="AB23" s="262"/>
      <c r="AC23" s="147"/>
      <c r="AD23" s="147"/>
      <c r="AE23" s="147"/>
    </row>
    <row r="24" spans="1:31" x14ac:dyDescent="0.25">
      <c r="A24" s="183"/>
      <c r="B24" s="160"/>
      <c r="C24" s="177"/>
      <c r="D24" s="177"/>
      <c r="E24" s="177"/>
      <c r="F24" s="177"/>
      <c r="G24" s="160"/>
      <c r="H24" s="166"/>
      <c r="I24" s="256"/>
      <c r="J24" s="256"/>
      <c r="K24" s="256"/>
      <c r="L24" s="256"/>
      <c r="M24" s="147"/>
      <c r="N24" s="147"/>
      <c r="O24" s="148"/>
      <c r="P24" s="148"/>
      <c r="Q24" s="148"/>
      <c r="R24" s="147"/>
      <c r="S24" s="147"/>
      <c r="T24" s="147"/>
      <c r="U24" s="147"/>
      <c r="V24" s="147"/>
      <c r="W24" s="1025"/>
      <c r="X24" s="1025"/>
      <c r="Y24" s="148"/>
      <c r="Z24" s="147"/>
      <c r="AA24" s="148"/>
      <c r="AB24" s="212"/>
      <c r="AC24" s="147"/>
      <c r="AD24" s="147"/>
      <c r="AE24" s="147"/>
    </row>
    <row r="25" spans="1:31" ht="15.75" x14ac:dyDescent="0.25">
      <c r="A25" s="183"/>
      <c r="B25" s="160"/>
      <c r="C25" s="180"/>
      <c r="D25" s="173"/>
      <c r="E25" s="185"/>
      <c r="F25" s="185"/>
      <c r="G25" s="160"/>
      <c r="H25" s="166"/>
      <c r="I25" s="165"/>
      <c r="J25" s="165"/>
      <c r="K25" s="190"/>
      <c r="L25" s="225"/>
      <c r="M25" s="147"/>
      <c r="N25" s="147"/>
      <c r="O25" s="148"/>
      <c r="P25" s="148"/>
      <c r="Q25" s="148"/>
      <c r="R25" s="147"/>
      <c r="S25" s="147"/>
      <c r="T25" s="147"/>
      <c r="U25" s="147"/>
      <c r="V25" s="147"/>
      <c r="W25" s="1025"/>
      <c r="X25" s="1025"/>
      <c r="Y25" s="148"/>
      <c r="Z25" s="147"/>
      <c r="AA25" s="190"/>
      <c r="AB25" s="263"/>
      <c r="AC25" s="147"/>
      <c r="AD25" s="147"/>
      <c r="AE25" s="147"/>
    </row>
    <row r="26" spans="1:31" x14ac:dyDescent="0.25">
      <c r="A26" s="183"/>
      <c r="B26" s="160"/>
      <c r="C26" s="177"/>
      <c r="D26" s="177"/>
      <c r="E26" s="177"/>
      <c r="F26" s="177"/>
      <c r="G26" s="160"/>
      <c r="H26" s="166"/>
      <c r="I26" s="165"/>
      <c r="J26" s="165"/>
      <c r="K26" s="190"/>
      <c r="L26" s="190"/>
      <c r="M26" s="147"/>
      <c r="N26" s="147"/>
      <c r="O26" s="148"/>
      <c r="P26" s="148"/>
      <c r="Q26" s="148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</row>
    <row r="27" spans="1:31" ht="15.75" x14ac:dyDescent="0.25">
      <c r="A27" s="183"/>
      <c r="B27" s="160"/>
      <c r="C27" s="180"/>
      <c r="D27" s="173"/>
      <c r="E27" s="185"/>
      <c r="F27" s="185"/>
      <c r="G27" s="160"/>
      <c r="H27" s="166"/>
      <c r="I27" s="165"/>
      <c r="J27" s="165"/>
      <c r="K27" s="190"/>
      <c r="L27" s="194"/>
      <c r="M27" s="147"/>
      <c r="N27" s="147"/>
      <c r="O27" s="148"/>
      <c r="P27" s="148"/>
      <c r="Q27" s="148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pans="1:31" ht="16.5" customHeight="1" x14ac:dyDescent="0.25">
      <c r="A28" s="183"/>
      <c r="B28" s="160"/>
      <c r="C28" s="180"/>
      <c r="D28" s="173"/>
      <c r="E28" s="186"/>
      <c r="F28" s="185"/>
      <c r="G28" s="160"/>
      <c r="H28" s="161"/>
      <c r="I28" s="160"/>
      <c r="J28" s="160"/>
      <c r="K28" s="147"/>
      <c r="L28" s="147"/>
      <c r="M28" s="147"/>
      <c r="N28" s="147"/>
      <c r="O28" s="148"/>
      <c r="P28" s="148"/>
      <c r="Q28" s="148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</row>
    <row r="29" spans="1:31" ht="16.5" customHeight="1" x14ac:dyDescent="0.25">
      <c r="A29" s="183"/>
      <c r="B29" s="160"/>
      <c r="C29" s="179"/>
      <c r="D29" s="177"/>
      <c r="E29" s="177"/>
      <c r="F29" s="177"/>
      <c r="G29" s="160"/>
      <c r="H29" s="161"/>
      <c r="I29" s="147"/>
      <c r="J29" s="147"/>
      <c r="K29" s="147"/>
      <c r="L29" s="147"/>
      <c r="M29" s="147"/>
      <c r="N29" s="147"/>
      <c r="O29" s="148"/>
      <c r="P29" s="148"/>
      <c r="Q29" s="148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6.5" customHeight="1" x14ac:dyDescent="0.25">
      <c r="A30" s="183"/>
      <c r="B30" s="160"/>
      <c r="C30" s="179"/>
      <c r="D30" s="177"/>
      <c r="E30" s="177"/>
      <c r="F30" s="177"/>
      <c r="G30" s="160"/>
      <c r="H30" s="161"/>
      <c r="I30" s="147"/>
      <c r="J30" s="147"/>
      <c r="K30" s="147"/>
      <c r="L30" s="147"/>
      <c r="M30" s="147"/>
      <c r="N30" s="147"/>
      <c r="O30" s="148"/>
      <c r="P30" s="148"/>
      <c r="Q30" s="148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</row>
    <row r="31" spans="1:31" ht="16.5" customHeight="1" x14ac:dyDescent="0.25">
      <c r="A31" s="183"/>
      <c r="B31" s="160"/>
      <c r="C31" s="179"/>
      <c r="D31" s="177"/>
      <c r="E31" s="177"/>
      <c r="F31" s="177"/>
      <c r="G31" s="160"/>
      <c r="H31" s="161"/>
      <c r="I31" s="147"/>
      <c r="J31" s="147"/>
      <c r="K31" s="147"/>
      <c r="L31" s="147"/>
      <c r="M31" s="147"/>
      <c r="N31" s="147"/>
      <c r="O31" s="148"/>
      <c r="P31" s="148"/>
      <c r="Q31" s="148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</row>
    <row r="32" spans="1:31" ht="16.5" customHeight="1" x14ac:dyDescent="0.25">
      <c r="A32" s="183"/>
      <c r="B32" s="271"/>
      <c r="C32" s="179"/>
      <c r="D32" s="177"/>
      <c r="E32" s="177"/>
      <c r="F32" s="177"/>
      <c r="G32" s="160"/>
      <c r="H32" s="161"/>
      <c r="I32" s="147"/>
      <c r="J32" s="147"/>
      <c r="K32" s="147"/>
      <c r="L32" s="147"/>
      <c r="M32" s="147"/>
      <c r="N32" s="147"/>
      <c r="O32" s="148"/>
      <c r="P32" s="148"/>
      <c r="Q32" s="148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</row>
    <row r="33" spans="1:31" ht="16.5" customHeight="1" x14ac:dyDescent="0.25">
      <c r="A33" s="183"/>
      <c r="B33" s="272"/>
      <c r="C33" s="179"/>
      <c r="D33" s="177"/>
      <c r="E33" s="177"/>
      <c r="F33" s="177"/>
      <c r="G33" s="160"/>
      <c r="H33" s="161"/>
      <c r="I33" s="147"/>
      <c r="J33" s="147"/>
      <c r="K33" s="147"/>
      <c r="L33" s="147"/>
      <c r="M33" s="147"/>
      <c r="N33" s="147"/>
      <c r="O33" s="148"/>
      <c r="P33" s="148"/>
      <c r="Q33" s="148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</row>
    <row r="34" spans="1:31" ht="15.75" x14ac:dyDescent="0.25">
      <c r="A34" s="183"/>
      <c r="B34" s="272"/>
      <c r="C34" s="173"/>
      <c r="D34" s="173"/>
      <c r="E34" s="177"/>
      <c r="F34" s="177"/>
      <c r="G34" s="160"/>
      <c r="H34" s="161"/>
      <c r="I34" s="147"/>
      <c r="J34" s="147"/>
      <c r="K34" s="147"/>
      <c r="L34" s="147"/>
      <c r="M34" s="147"/>
      <c r="N34" s="147"/>
      <c r="O34" s="148"/>
      <c r="P34" s="148"/>
      <c r="Q34" s="148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</row>
    <row r="35" spans="1:31" ht="33" customHeight="1" x14ac:dyDescent="0.6">
      <c r="A35" s="183"/>
      <c r="B35" s="1045"/>
      <c r="C35" s="1045"/>
      <c r="D35" s="1045"/>
      <c r="E35" s="1045"/>
      <c r="F35" s="1045"/>
      <c r="G35" s="160"/>
      <c r="H35" s="161"/>
      <c r="I35" s="191"/>
      <c r="J35" s="191"/>
      <c r="K35" s="227"/>
      <c r="L35" s="191"/>
      <c r="M35" s="191"/>
      <c r="N35" s="191"/>
      <c r="O35" s="191"/>
      <c r="P35" s="148"/>
      <c r="Q35" s="148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</row>
    <row r="36" spans="1:31" ht="15.75" x14ac:dyDescent="0.25">
      <c r="A36" s="183"/>
      <c r="B36" s="272"/>
      <c r="C36" s="177"/>
      <c r="D36" s="177"/>
      <c r="E36" s="177"/>
      <c r="F36" s="177"/>
      <c r="G36" s="160"/>
      <c r="H36" s="181"/>
      <c r="I36" s="191"/>
      <c r="J36" s="191"/>
      <c r="K36" s="191"/>
      <c r="L36" s="191"/>
      <c r="M36" s="191"/>
      <c r="N36" s="191"/>
      <c r="O36" s="191"/>
      <c r="P36" s="148"/>
      <c r="Q36" s="148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</row>
    <row r="37" spans="1:31" ht="15.75" customHeight="1" x14ac:dyDescent="0.25">
      <c r="A37" s="183"/>
      <c r="B37" s="272"/>
      <c r="C37" s="180"/>
      <c r="D37" s="173"/>
      <c r="E37" s="185"/>
      <c r="F37" s="185"/>
      <c r="G37" s="160"/>
      <c r="H37" s="182"/>
      <c r="I37" s="196"/>
      <c r="J37" s="196"/>
      <c r="K37" s="196"/>
      <c r="L37" s="196"/>
      <c r="M37" s="147"/>
      <c r="N37" s="147"/>
      <c r="O37" s="148"/>
      <c r="P37" s="148"/>
      <c r="Q37" s="148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</row>
    <row r="38" spans="1:31" ht="15.75" x14ac:dyDescent="0.25">
      <c r="A38" s="183"/>
      <c r="B38" s="273"/>
      <c r="C38" s="274"/>
      <c r="D38" s="274"/>
      <c r="E38" s="275"/>
      <c r="F38" s="276"/>
      <c r="G38" s="1046"/>
      <c r="H38" s="1047"/>
      <c r="I38" s="202"/>
      <c r="J38" s="202"/>
      <c r="K38" s="1040"/>
      <c r="L38" s="1040"/>
      <c r="M38" s="1029"/>
      <c r="N38" s="1041"/>
      <c r="O38" s="1042"/>
      <c r="P38" s="1041"/>
      <c r="Q38" s="1041"/>
      <c r="R38" s="1041"/>
      <c r="S38" s="1041"/>
      <c r="T38" s="1041"/>
      <c r="U38" s="1041"/>
      <c r="V38" s="1042"/>
      <c r="W38" s="1042"/>
      <c r="X38" s="1042"/>
      <c r="Y38" s="202"/>
      <c r="Z38" s="203"/>
      <c r="AA38" s="1038"/>
      <c r="AB38" s="1038"/>
      <c r="AC38" s="1038"/>
      <c r="AD38" s="1038"/>
      <c r="AE38" s="147"/>
    </row>
    <row r="39" spans="1:31" ht="15.75" x14ac:dyDescent="0.25">
      <c r="A39" s="183"/>
      <c r="B39" s="168"/>
      <c r="C39" s="168"/>
      <c r="D39" s="168"/>
      <c r="E39" s="275"/>
      <c r="F39" s="277"/>
      <c r="G39" s="278"/>
      <c r="H39" s="168"/>
      <c r="I39" s="205"/>
      <c r="J39" s="205"/>
      <c r="K39" s="205"/>
      <c r="L39" s="207"/>
      <c r="M39" s="205"/>
      <c r="N39" s="205"/>
      <c r="O39" s="202"/>
      <c r="P39" s="202"/>
      <c r="Q39" s="202"/>
      <c r="R39" s="202"/>
      <c r="S39" s="202"/>
      <c r="T39" s="202"/>
      <c r="U39" s="202"/>
      <c r="V39" s="1042"/>
      <c r="W39" s="1042"/>
      <c r="X39" s="1042"/>
      <c r="Y39" s="202"/>
      <c r="Z39" s="203"/>
      <c r="AA39" s="1038"/>
      <c r="AB39" s="1038"/>
      <c r="AC39" s="1038"/>
      <c r="AD39" s="1038"/>
      <c r="AE39" s="147"/>
    </row>
    <row r="40" spans="1:31" ht="15.75" x14ac:dyDescent="0.25">
      <c r="A40" s="183"/>
      <c r="B40" s="273"/>
      <c r="C40" s="274"/>
      <c r="D40" s="274"/>
      <c r="E40" s="279"/>
      <c r="F40" s="277"/>
      <c r="G40" s="278"/>
      <c r="H40" s="278"/>
      <c r="I40" s="202"/>
      <c r="J40" s="202"/>
      <c r="K40" s="202"/>
      <c r="L40" s="209"/>
      <c r="M40" s="205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3"/>
      <c r="AA40" s="1038"/>
      <c r="AB40" s="1038"/>
      <c r="AC40" s="1038"/>
      <c r="AD40" s="1038"/>
      <c r="AE40" s="147"/>
    </row>
    <row r="41" spans="1:31" x14ac:dyDescent="0.25">
      <c r="A41" s="183"/>
      <c r="B41" s="161"/>
      <c r="C41" s="160"/>
      <c r="D41" s="160"/>
      <c r="E41" s="160"/>
      <c r="F41" s="160"/>
      <c r="G41" s="160"/>
      <c r="H41" s="161"/>
      <c r="I41" s="147"/>
      <c r="J41" s="147"/>
      <c r="K41" s="147"/>
      <c r="L41" s="147"/>
      <c r="M41" s="147"/>
      <c r="N41" s="147"/>
      <c r="O41" s="148"/>
      <c r="P41" s="147"/>
      <c r="Q41" s="147"/>
      <c r="R41" s="147"/>
      <c r="S41" s="147"/>
      <c r="T41" s="147"/>
      <c r="U41" s="147"/>
      <c r="V41" s="148"/>
      <c r="W41" s="147"/>
      <c r="X41" s="147"/>
      <c r="Y41" s="147"/>
      <c r="Z41" s="147"/>
      <c r="AA41" s="147"/>
      <c r="AB41" s="147"/>
      <c r="AC41" s="147"/>
      <c r="AD41" s="147"/>
      <c r="AE41" s="147"/>
    </row>
    <row r="42" spans="1:31" x14ac:dyDescent="0.25">
      <c r="A42" s="183"/>
      <c r="B42" s="280"/>
      <c r="C42" s="175"/>
      <c r="D42" s="175"/>
      <c r="E42" s="175"/>
      <c r="F42" s="175"/>
      <c r="G42" s="175"/>
      <c r="H42" s="280"/>
      <c r="I42" s="212"/>
      <c r="J42" s="212"/>
      <c r="K42" s="212"/>
      <c r="L42" s="212"/>
      <c r="M42" s="212"/>
      <c r="N42" s="156"/>
      <c r="O42" s="156"/>
      <c r="P42" s="212"/>
      <c r="Q42" s="212"/>
      <c r="R42" s="212"/>
      <c r="S42" s="212"/>
      <c r="T42" s="212"/>
      <c r="U42" s="212"/>
      <c r="V42" s="156"/>
      <c r="W42" s="212"/>
      <c r="X42" s="212"/>
      <c r="Y42" s="212"/>
      <c r="Z42" s="212"/>
      <c r="AA42" s="212"/>
      <c r="AB42" s="212"/>
      <c r="AC42" s="212"/>
      <c r="AD42" s="212"/>
      <c r="AE42" s="147"/>
    </row>
    <row r="43" spans="1:31" x14ac:dyDescent="0.25">
      <c r="A43" s="183"/>
      <c r="B43" s="161"/>
      <c r="C43" s="160"/>
      <c r="D43" s="160"/>
      <c r="E43" s="160"/>
      <c r="F43" s="160"/>
      <c r="G43" s="160"/>
      <c r="H43" s="161"/>
      <c r="I43" s="147"/>
      <c r="J43" s="147"/>
      <c r="K43" s="147"/>
      <c r="L43" s="147"/>
      <c r="M43" s="147"/>
      <c r="N43" s="147"/>
      <c r="O43" s="148"/>
      <c r="P43" s="147"/>
      <c r="Q43" s="147"/>
      <c r="R43" s="147"/>
      <c r="S43" s="147"/>
      <c r="T43" s="147"/>
      <c r="U43" s="147"/>
      <c r="V43" s="148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183"/>
      <c r="B44" s="161"/>
      <c r="C44" s="160"/>
      <c r="D44" s="160"/>
      <c r="E44" s="281"/>
      <c r="F44" s="281"/>
      <c r="G44" s="281"/>
      <c r="H44" s="161"/>
      <c r="I44" s="147"/>
      <c r="J44" s="147"/>
      <c r="K44" s="216"/>
      <c r="L44" s="215"/>
      <c r="M44" s="215"/>
      <c r="N44" s="147"/>
      <c r="O44" s="148"/>
      <c r="P44" s="215"/>
      <c r="Q44" s="215"/>
      <c r="R44" s="215"/>
      <c r="S44" s="215"/>
      <c r="T44" s="215"/>
      <c r="U44" s="215"/>
      <c r="V44" s="148"/>
      <c r="W44" s="215"/>
      <c r="X44" s="215"/>
      <c r="Y44" s="215"/>
      <c r="Z44" s="215"/>
      <c r="AA44" s="215"/>
      <c r="AB44" s="215"/>
      <c r="AC44" s="215"/>
      <c r="AD44" s="215"/>
      <c r="AE44" s="147"/>
    </row>
    <row r="45" spans="1:31" x14ac:dyDescent="0.25">
      <c r="A45" s="183"/>
      <c r="B45" s="161"/>
      <c r="C45" s="160"/>
      <c r="D45" s="160"/>
      <c r="E45" s="160"/>
      <c r="F45" s="160"/>
      <c r="G45" s="160"/>
      <c r="H45" s="161"/>
      <c r="I45" s="147"/>
      <c r="J45" s="147"/>
      <c r="K45" s="147"/>
      <c r="L45" s="147"/>
      <c r="M45" s="147"/>
      <c r="N45" s="147"/>
      <c r="O45" s="148"/>
      <c r="P45" s="147"/>
      <c r="Q45" s="147"/>
      <c r="R45" s="147"/>
      <c r="S45" s="147"/>
      <c r="T45" s="147"/>
      <c r="U45" s="147"/>
      <c r="V45" s="148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x14ac:dyDescent="0.25">
      <c r="A46" s="183"/>
      <c r="B46" s="280"/>
      <c r="C46" s="175"/>
      <c r="D46" s="175"/>
      <c r="E46" s="175"/>
      <c r="F46" s="175"/>
      <c r="G46" s="175"/>
      <c r="H46" s="280"/>
      <c r="I46" s="212"/>
      <c r="J46" s="212"/>
      <c r="K46" s="212"/>
      <c r="L46" s="212"/>
      <c r="M46" s="212"/>
      <c r="N46" s="156"/>
      <c r="O46" s="156"/>
      <c r="P46" s="212"/>
      <c r="Q46" s="212"/>
      <c r="R46" s="212"/>
      <c r="S46" s="212"/>
      <c r="T46" s="212"/>
      <c r="U46" s="212"/>
      <c r="V46" s="156"/>
      <c r="W46" s="212"/>
      <c r="X46" s="212"/>
      <c r="Y46" s="212"/>
      <c r="Z46" s="212"/>
      <c r="AA46" s="212"/>
      <c r="AB46" s="212"/>
      <c r="AC46" s="212"/>
      <c r="AD46" s="212"/>
      <c r="AE46" s="147"/>
    </row>
    <row r="47" spans="1:31" x14ac:dyDescent="0.25">
      <c r="A47" s="183"/>
      <c r="B47" s="161"/>
      <c r="C47" s="160"/>
      <c r="D47" s="160"/>
      <c r="E47" s="160"/>
      <c r="F47" s="160"/>
      <c r="G47" s="160"/>
      <c r="H47" s="161"/>
      <c r="I47" s="147"/>
      <c r="J47" s="147"/>
      <c r="K47" s="147"/>
      <c r="L47" s="147"/>
      <c r="M47" s="147"/>
      <c r="N47" s="147"/>
      <c r="O47" s="148"/>
      <c r="P47" s="147"/>
      <c r="Q47" s="147"/>
      <c r="R47" s="147"/>
      <c r="S47" s="147"/>
      <c r="T47" s="147"/>
      <c r="U47" s="147"/>
      <c r="V47" s="148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5.75" x14ac:dyDescent="0.25">
      <c r="A48" s="183"/>
      <c r="B48" s="161"/>
      <c r="C48" s="160"/>
      <c r="D48" s="160"/>
      <c r="E48" s="281"/>
      <c r="F48" s="281"/>
      <c r="G48" s="281"/>
      <c r="H48" s="161"/>
      <c r="I48" s="147"/>
      <c r="J48" s="147"/>
      <c r="K48" s="216"/>
      <c r="L48" s="215"/>
      <c r="M48" s="215"/>
      <c r="N48" s="147"/>
      <c r="O48" s="148"/>
      <c r="P48" s="215"/>
      <c r="Q48" s="215"/>
      <c r="R48" s="215"/>
      <c r="S48" s="215"/>
      <c r="T48" s="215"/>
      <c r="U48" s="215"/>
      <c r="V48" s="148"/>
      <c r="W48" s="215"/>
      <c r="X48" s="215"/>
      <c r="Y48" s="215"/>
      <c r="Z48" s="215"/>
      <c r="AA48" s="215"/>
      <c r="AB48" s="215"/>
      <c r="AC48" s="215"/>
      <c r="AD48" s="215"/>
      <c r="AE48" s="147"/>
    </row>
    <row r="49" spans="1:31" x14ac:dyDescent="0.25">
      <c r="A49" s="183"/>
      <c r="B49" s="160"/>
      <c r="C49" s="179"/>
      <c r="D49" s="177"/>
      <c r="E49" s="177"/>
      <c r="F49" s="177"/>
      <c r="G49" s="160"/>
      <c r="H49" s="161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x14ac:dyDescent="0.25">
      <c r="A50" s="183"/>
      <c r="B50" s="147"/>
      <c r="C50" s="219"/>
      <c r="D50" s="190"/>
      <c r="E50" s="190"/>
      <c r="F50" s="190"/>
      <c r="G50" s="147"/>
      <c r="H50" s="148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x14ac:dyDescent="0.25">
      <c r="A51" s="183"/>
      <c r="B51" s="147"/>
      <c r="C51" s="147"/>
      <c r="D51" s="147"/>
      <c r="E51" s="147"/>
      <c r="F51" s="147"/>
      <c r="G51" s="147"/>
      <c r="H51" s="148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x14ac:dyDescent="0.25">
      <c r="A52" s="183"/>
      <c r="B52" s="147"/>
      <c r="C52" s="147"/>
      <c r="D52" s="147"/>
      <c r="E52" s="147"/>
      <c r="F52" s="147"/>
      <c r="G52" s="147"/>
      <c r="H52" s="148"/>
      <c r="I52" s="147"/>
      <c r="J52" s="147"/>
      <c r="K52" s="147"/>
      <c r="L52" s="147"/>
      <c r="M52" s="147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x14ac:dyDescent="0.25">
      <c r="A53" s="147"/>
      <c r="B53" s="147"/>
      <c r="C53" s="147"/>
      <c r="D53" s="147"/>
      <c r="E53" s="147"/>
      <c r="F53" s="147"/>
      <c r="G53" s="147"/>
      <c r="H53" s="148"/>
      <c r="I53" s="147"/>
      <c r="J53" s="147"/>
      <c r="K53" s="147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x14ac:dyDescent="0.25">
      <c r="I54" s="147"/>
      <c r="J54" s="147"/>
      <c r="K54" s="147"/>
      <c r="L54" s="147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</sheetData>
  <mergeCells count="26">
    <mergeCell ref="AA38:AD40"/>
    <mergeCell ref="V39:X39"/>
    <mergeCell ref="W22:X22"/>
    <mergeCell ref="W23:X23"/>
    <mergeCell ref="W24:X24"/>
    <mergeCell ref="W25:X25"/>
    <mergeCell ref="V38:X38"/>
    <mergeCell ref="B35:F35"/>
    <mergeCell ref="G38:H38"/>
    <mergeCell ref="K38:L38"/>
    <mergeCell ref="M38:N38"/>
    <mergeCell ref="O38:U38"/>
    <mergeCell ref="W21:X21"/>
    <mergeCell ref="W14:X14"/>
    <mergeCell ref="W16:X16"/>
    <mergeCell ref="W17:X17"/>
    <mergeCell ref="W18:X18"/>
    <mergeCell ref="W19:X19"/>
    <mergeCell ref="W20:X20"/>
    <mergeCell ref="W12:X12"/>
    <mergeCell ref="W13:X13"/>
    <mergeCell ref="G5:H5"/>
    <mergeCell ref="C6:F6"/>
    <mergeCell ref="W7:AB7"/>
    <mergeCell ref="V8:AC8"/>
    <mergeCell ref="W11:X11"/>
  </mergeCells>
  <pageMargins left="0.7" right="0.7" top="0.75" bottom="0.75" header="0.3" footer="0.3"/>
  <pageSetup paperSize="127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zoomScale="60" zoomScaleNormal="60" workbookViewId="0">
      <selection activeCell="J127" sqref="J127"/>
    </sheetView>
  </sheetViews>
  <sheetFormatPr defaultColWidth="0" defaultRowHeight="12.75" customHeight="1" zeroHeight="1" x14ac:dyDescent="0.25"/>
  <cols>
    <col min="1" max="1" width="4" style="223" customWidth="1"/>
    <col min="2" max="2" width="13" style="223" customWidth="1"/>
    <col min="3" max="3" width="24.5703125" style="223" customWidth="1"/>
    <col min="4" max="4" width="17.140625" style="223" customWidth="1"/>
    <col min="5" max="5" width="14.7109375" style="223" bestFit="1" customWidth="1"/>
    <col min="6" max="6" width="16.42578125" style="223" customWidth="1"/>
    <col min="7" max="7" width="14.7109375" style="223" customWidth="1"/>
    <col min="8" max="8" width="13.5703125" style="223" customWidth="1"/>
    <col min="9" max="9" width="17.140625" style="223" customWidth="1"/>
    <col min="10" max="10" width="15.28515625" style="223" customWidth="1"/>
    <col min="11" max="11" width="9.7109375" style="223" customWidth="1"/>
    <col min="12" max="12" width="13.5703125" style="223" customWidth="1"/>
    <col min="13" max="13" width="17.7109375" style="223" bestFit="1" customWidth="1"/>
    <col min="14" max="14" width="14.7109375" style="223" bestFit="1" customWidth="1"/>
    <col min="15" max="15" width="17.7109375" style="223" bestFit="1" customWidth="1"/>
    <col min="16" max="16" width="14.7109375" style="223" bestFit="1" customWidth="1"/>
    <col min="17" max="17" width="8.28515625" style="223" bestFit="1" customWidth="1"/>
    <col min="18" max="18" width="4.7109375" style="223" customWidth="1"/>
    <col min="19" max="19" width="9.85546875" style="223" bestFit="1" customWidth="1"/>
    <col min="20" max="20" width="10.5703125" style="223" bestFit="1" customWidth="1"/>
    <col min="21" max="21" width="8.7109375" style="223" bestFit="1" customWidth="1"/>
    <col min="22" max="22" width="10.140625" style="223" bestFit="1" customWidth="1"/>
    <col min="23" max="23" width="8.28515625" style="223" bestFit="1" customWidth="1"/>
    <col min="24" max="24" width="6.5703125" style="223" bestFit="1" customWidth="1"/>
    <col min="25" max="25" width="4.7109375" style="223" customWidth="1"/>
    <col min="26" max="26" width="4.140625" style="223" bestFit="1" customWidth="1"/>
    <col min="27" max="27" width="16.85546875" style="223" customWidth="1"/>
    <col min="28" max="28" width="17.140625" style="223" customWidth="1"/>
    <col min="29" max="29" width="17.7109375" style="223" customWidth="1"/>
    <col min="30" max="30" width="18.7109375" style="223" customWidth="1"/>
    <col min="31" max="31" width="13.85546875" style="241" customWidth="1"/>
    <col min="32" max="32" width="22.5703125" style="241" customWidth="1"/>
    <col min="33" max="33" width="3.7109375" style="241" customWidth="1"/>
    <col min="34" max="34" width="2.5703125" style="241" customWidth="1"/>
    <col min="35" max="256" width="9.140625" style="223" hidden="1"/>
    <col min="257" max="257" width="4" style="223" customWidth="1"/>
    <col min="258" max="258" width="8.42578125" style="223" bestFit="1" customWidth="1"/>
    <col min="259" max="259" width="10.28515625" style="223" bestFit="1" customWidth="1"/>
    <col min="260" max="260" width="9.5703125" style="223" bestFit="1" customWidth="1"/>
    <col min="261" max="261" width="10.5703125" style="223" bestFit="1" customWidth="1"/>
    <col min="262" max="262" width="10.42578125" style="223" bestFit="1" customWidth="1"/>
    <col min="263" max="264" width="8.5703125" style="223" bestFit="1" customWidth="1"/>
    <col min="265" max="265" width="11.42578125" style="223" bestFit="1" customWidth="1"/>
    <col min="266" max="266" width="9.7109375" style="223" bestFit="1" customWidth="1"/>
    <col min="267" max="267" width="6.42578125" style="223" bestFit="1" customWidth="1"/>
    <col min="268" max="268" width="7.42578125" style="223" bestFit="1" customWidth="1"/>
    <col min="269" max="269" width="11.42578125" style="223" bestFit="1" customWidth="1"/>
    <col min="270" max="270" width="9.7109375" style="223" bestFit="1" customWidth="1"/>
    <col min="271" max="271" width="11.42578125" style="223" bestFit="1" customWidth="1"/>
    <col min="272" max="272" width="9.7109375" style="223" bestFit="1" customWidth="1"/>
    <col min="273" max="281" width="7.7109375" style="223" customWidth="1"/>
    <col min="282" max="282" width="6.42578125" style="223" customWidth="1"/>
    <col min="283" max="283" width="6.28515625" style="223" customWidth="1"/>
    <col min="284" max="284" width="11.85546875" style="223" bestFit="1" customWidth="1"/>
    <col min="285" max="285" width="13.42578125" style="223" customWidth="1"/>
    <col min="286" max="286" width="13.140625" style="223" customWidth="1"/>
    <col min="287" max="287" width="13.85546875" style="223" customWidth="1"/>
    <col min="288" max="288" width="24.85546875" style="223" bestFit="1" customWidth="1"/>
    <col min="289" max="289" width="11.140625" style="223" customWidth="1"/>
    <col min="290" max="290" width="2.5703125" style="223" customWidth="1"/>
    <col min="291" max="512" width="9.140625" style="223" hidden="1"/>
    <col min="513" max="513" width="4" style="223" customWidth="1"/>
    <col min="514" max="514" width="8.42578125" style="223" bestFit="1" customWidth="1"/>
    <col min="515" max="515" width="10.28515625" style="223" bestFit="1" customWidth="1"/>
    <col min="516" max="516" width="9.5703125" style="223" bestFit="1" customWidth="1"/>
    <col min="517" max="517" width="10.5703125" style="223" bestFit="1" customWidth="1"/>
    <col min="518" max="518" width="10.42578125" style="223" bestFit="1" customWidth="1"/>
    <col min="519" max="520" width="8.5703125" style="223" bestFit="1" customWidth="1"/>
    <col min="521" max="521" width="11.42578125" style="223" bestFit="1" customWidth="1"/>
    <col min="522" max="522" width="9.7109375" style="223" bestFit="1" customWidth="1"/>
    <col min="523" max="523" width="6.42578125" style="223" bestFit="1" customWidth="1"/>
    <col min="524" max="524" width="7.42578125" style="223" bestFit="1" customWidth="1"/>
    <col min="525" max="525" width="11.42578125" style="223" bestFit="1" customWidth="1"/>
    <col min="526" max="526" width="9.7109375" style="223" bestFit="1" customWidth="1"/>
    <col min="527" max="527" width="11.42578125" style="223" bestFit="1" customWidth="1"/>
    <col min="528" max="528" width="9.7109375" style="223" bestFit="1" customWidth="1"/>
    <col min="529" max="537" width="7.7109375" style="223" customWidth="1"/>
    <col min="538" max="538" width="6.42578125" style="223" customWidth="1"/>
    <col min="539" max="539" width="6.28515625" style="223" customWidth="1"/>
    <col min="540" max="540" width="11.85546875" style="223" bestFit="1" customWidth="1"/>
    <col min="541" max="541" width="13.42578125" style="223" customWidth="1"/>
    <col min="542" max="542" width="13.140625" style="223" customWidth="1"/>
    <col min="543" max="543" width="13.85546875" style="223" customWidth="1"/>
    <col min="544" max="544" width="24.85546875" style="223" bestFit="1" customWidth="1"/>
    <col min="545" max="545" width="11.140625" style="223" customWidth="1"/>
    <col min="546" max="546" width="2.5703125" style="223" customWidth="1"/>
    <col min="547" max="768" width="9.140625" style="223" hidden="1"/>
    <col min="769" max="769" width="4" style="223" customWidth="1"/>
    <col min="770" max="770" width="8.42578125" style="223" bestFit="1" customWidth="1"/>
    <col min="771" max="771" width="10.28515625" style="223" bestFit="1" customWidth="1"/>
    <col min="772" max="772" width="9.5703125" style="223" bestFit="1" customWidth="1"/>
    <col min="773" max="773" width="10.5703125" style="223" bestFit="1" customWidth="1"/>
    <col min="774" max="774" width="10.42578125" style="223" bestFit="1" customWidth="1"/>
    <col min="775" max="776" width="8.5703125" style="223" bestFit="1" customWidth="1"/>
    <col min="777" max="777" width="11.42578125" style="223" bestFit="1" customWidth="1"/>
    <col min="778" max="778" width="9.7109375" style="223" bestFit="1" customWidth="1"/>
    <col min="779" max="779" width="6.42578125" style="223" bestFit="1" customWidth="1"/>
    <col min="780" max="780" width="7.42578125" style="223" bestFit="1" customWidth="1"/>
    <col min="781" max="781" width="11.42578125" style="223" bestFit="1" customWidth="1"/>
    <col min="782" max="782" width="9.7109375" style="223" bestFit="1" customWidth="1"/>
    <col min="783" max="783" width="11.42578125" style="223" bestFit="1" customWidth="1"/>
    <col min="784" max="784" width="9.7109375" style="223" bestFit="1" customWidth="1"/>
    <col min="785" max="793" width="7.7109375" style="223" customWidth="1"/>
    <col min="794" max="794" width="6.42578125" style="223" customWidth="1"/>
    <col min="795" max="795" width="6.28515625" style="223" customWidth="1"/>
    <col min="796" max="796" width="11.85546875" style="223" bestFit="1" customWidth="1"/>
    <col min="797" max="797" width="13.42578125" style="223" customWidth="1"/>
    <col min="798" max="798" width="13.140625" style="223" customWidth="1"/>
    <col min="799" max="799" width="13.85546875" style="223" customWidth="1"/>
    <col min="800" max="800" width="24.85546875" style="223" bestFit="1" customWidth="1"/>
    <col min="801" max="801" width="11.140625" style="223" customWidth="1"/>
    <col min="802" max="802" width="2.5703125" style="223" customWidth="1"/>
    <col min="803" max="1024" width="9.140625" style="223" hidden="1"/>
    <col min="1025" max="1025" width="4" style="223" customWidth="1"/>
    <col min="1026" max="1026" width="8.42578125" style="223" bestFit="1" customWidth="1"/>
    <col min="1027" max="1027" width="10.28515625" style="223" bestFit="1" customWidth="1"/>
    <col min="1028" max="1028" width="9.5703125" style="223" bestFit="1" customWidth="1"/>
    <col min="1029" max="1029" width="10.5703125" style="223" bestFit="1" customWidth="1"/>
    <col min="1030" max="1030" width="10.42578125" style="223" bestFit="1" customWidth="1"/>
    <col min="1031" max="1032" width="8.5703125" style="223" bestFit="1" customWidth="1"/>
    <col min="1033" max="1033" width="11.42578125" style="223" bestFit="1" customWidth="1"/>
    <col min="1034" max="1034" width="9.7109375" style="223" bestFit="1" customWidth="1"/>
    <col min="1035" max="1035" width="6.42578125" style="223" bestFit="1" customWidth="1"/>
    <col min="1036" max="1036" width="7.42578125" style="223" bestFit="1" customWidth="1"/>
    <col min="1037" max="1037" width="11.42578125" style="223" bestFit="1" customWidth="1"/>
    <col min="1038" max="1038" width="9.7109375" style="223" bestFit="1" customWidth="1"/>
    <col min="1039" max="1039" width="11.42578125" style="223" bestFit="1" customWidth="1"/>
    <col min="1040" max="1040" width="9.7109375" style="223" bestFit="1" customWidth="1"/>
    <col min="1041" max="1049" width="7.7109375" style="223" customWidth="1"/>
    <col min="1050" max="1050" width="6.42578125" style="223" customWidth="1"/>
    <col min="1051" max="1051" width="6.28515625" style="223" customWidth="1"/>
    <col min="1052" max="1052" width="11.85546875" style="223" bestFit="1" customWidth="1"/>
    <col min="1053" max="1053" width="13.42578125" style="223" customWidth="1"/>
    <col min="1054" max="1054" width="13.140625" style="223" customWidth="1"/>
    <col min="1055" max="1055" width="13.85546875" style="223" customWidth="1"/>
    <col min="1056" max="1056" width="24.85546875" style="223" bestFit="1" customWidth="1"/>
    <col min="1057" max="1057" width="11.140625" style="223" customWidth="1"/>
    <col min="1058" max="1058" width="2.5703125" style="223" customWidth="1"/>
    <col min="1059" max="1280" width="9.140625" style="223" hidden="1"/>
    <col min="1281" max="1281" width="4" style="223" customWidth="1"/>
    <col min="1282" max="1282" width="8.42578125" style="223" bestFit="1" customWidth="1"/>
    <col min="1283" max="1283" width="10.28515625" style="223" bestFit="1" customWidth="1"/>
    <col min="1284" max="1284" width="9.5703125" style="223" bestFit="1" customWidth="1"/>
    <col min="1285" max="1285" width="10.5703125" style="223" bestFit="1" customWidth="1"/>
    <col min="1286" max="1286" width="10.42578125" style="223" bestFit="1" customWidth="1"/>
    <col min="1287" max="1288" width="8.5703125" style="223" bestFit="1" customWidth="1"/>
    <col min="1289" max="1289" width="11.42578125" style="223" bestFit="1" customWidth="1"/>
    <col min="1290" max="1290" width="9.7109375" style="223" bestFit="1" customWidth="1"/>
    <col min="1291" max="1291" width="6.42578125" style="223" bestFit="1" customWidth="1"/>
    <col min="1292" max="1292" width="7.42578125" style="223" bestFit="1" customWidth="1"/>
    <col min="1293" max="1293" width="11.42578125" style="223" bestFit="1" customWidth="1"/>
    <col min="1294" max="1294" width="9.7109375" style="223" bestFit="1" customWidth="1"/>
    <col min="1295" max="1295" width="11.42578125" style="223" bestFit="1" customWidth="1"/>
    <col min="1296" max="1296" width="9.7109375" style="223" bestFit="1" customWidth="1"/>
    <col min="1297" max="1305" width="7.7109375" style="223" customWidth="1"/>
    <col min="1306" max="1306" width="6.42578125" style="223" customWidth="1"/>
    <col min="1307" max="1307" width="6.28515625" style="223" customWidth="1"/>
    <col min="1308" max="1308" width="11.85546875" style="223" bestFit="1" customWidth="1"/>
    <col min="1309" max="1309" width="13.42578125" style="223" customWidth="1"/>
    <col min="1310" max="1310" width="13.140625" style="223" customWidth="1"/>
    <col min="1311" max="1311" width="13.85546875" style="223" customWidth="1"/>
    <col min="1312" max="1312" width="24.85546875" style="223" bestFit="1" customWidth="1"/>
    <col min="1313" max="1313" width="11.140625" style="223" customWidth="1"/>
    <col min="1314" max="1314" width="2.5703125" style="223" customWidth="1"/>
    <col min="1315" max="1536" width="9.140625" style="223" hidden="1"/>
    <col min="1537" max="1537" width="4" style="223" customWidth="1"/>
    <col min="1538" max="1538" width="8.42578125" style="223" bestFit="1" customWidth="1"/>
    <col min="1539" max="1539" width="10.28515625" style="223" bestFit="1" customWidth="1"/>
    <col min="1540" max="1540" width="9.5703125" style="223" bestFit="1" customWidth="1"/>
    <col min="1541" max="1541" width="10.5703125" style="223" bestFit="1" customWidth="1"/>
    <col min="1542" max="1542" width="10.42578125" style="223" bestFit="1" customWidth="1"/>
    <col min="1543" max="1544" width="8.5703125" style="223" bestFit="1" customWidth="1"/>
    <col min="1545" max="1545" width="11.42578125" style="223" bestFit="1" customWidth="1"/>
    <col min="1546" max="1546" width="9.7109375" style="223" bestFit="1" customWidth="1"/>
    <col min="1547" max="1547" width="6.42578125" style="223" bestFit="1" customWidth="1"/>
    <col min="1548" max="1548" width="7.42578125" style="223" bestFit="1" customWidth="1"/>
    <col min="1549" max="1549" width="11.42578125" style="223" bestFit="1" customWidth="1"/>
    <col min="1550" max="1550" width="9.7109375" style="223" bestFit="1" customWidth="1"/>
    <col min="1551" max="1551" width="11.42578125" style="223" bestFit="1" customWidth="1"/>
    <col min="1552" max="1552" width="9.7109375" style="223" bestFit="1" customWidth="1"/>
    <col min="1553" max="1561" width="7.7109375" style="223" customWidth="1"/>
    <col min="1562" max="1562" width="6.42578125" style="223" customWidth="1"/>
    <col min="1563" max="1563" width="6.28515625" style="223" customWidth="1"/>
    <col min="1564" max="1564" width="11.85546875" style="223" bestFit="1" customWidth="1"/>
    <col min="1565" max="1565" width="13.42578125" style="223" customWidth="1"/>
    <col min="1566" max="1566" width="13.140625" style="223" customWidth="1"/>
    <col min="1567" max="1567" width="13.85546875" style="223" customWidth="1"/>
    <col min="1568" max="1568" width="24.85546875" style="223" bestFit="1" customWidth="1"/>
    <col min="1569" max="1569" width="11.140625" style="223" customWidth="1"/>
    <col min="1570" max="1570" width="2.5703125" style="223" customWidth="1"/>
    <col min="1571" max="1792" width="9.140625" style="223" hidden="1"/>
    <col min="1793" max="1793" width="4" style="223" customWidth="1"/>
    <col min="1794" max="1794" width="8.42578125" style="223" bestFit="1" customWidth="1"/>
    <col min="1795" max="1795" width="10.28515625" style="223" bestFit="1" customWidth="1"/>
    <col min="1796" max="1796" width="9.5703125" style="223" bestFit="1" customWidth="1"/>
    <col min="1797" max="1797" width="10.5703125" style="223" bestFit="1" customWidth="1"/>
    <col min="1798" max="1798" width="10.42578125" style="223" bestFit="1" customWidth="1"/>
    <col min="1799" max="1800" width="8.5703125" style="223" bestFit="1" customWidth="1"/>
    <col min="1801" max="1801" width="11.42578125" style="223" bestFit="1" customWidth="1"/>
    <col min="1802" max="1802" width="9.7109375" style="223" bestFit="1" customWidth="1"/>
    <col min="1803" max="1803" width="6.42578125" style="223" bestFit="1" customWidth="1"/>
    <col min="1804" max="1804" width="7.42578125" style="223" bestFit="1" customWidth="1"/>
    <col min="1805" max="1805" width="11.42578125" style="223" bestFit="1" customWidth="1"/>
    <col min="1806" max="1806" width="9.7109375" style="223" bestFit="1" customWidth="1"/>
    <col min="1807" max="1807" width="11.42578125" style="223" bestFit="1" customWidth="1"/>
    <col min="1808" max="1808" width="9.7109375" style="223" bestFit="1" customWidth="1"/>
    <col min="1809" max="1817" width="7.7109375" style="223" customWidth="1"/>
    <col min="1818" max="1818" width="6.42578125" style="223" customWidth="1"/>
    <col min="1819" max="1819" width="6.28515625" style="223" customWidth="1"/>
    <col min="1820" max="1820" width="11.85546875" style="223" bestFit="1" customWidth="1"/>
    <col min="1821" max="1821" width="13.42578125" style="223" customWidth="1"/>
    <col min="1822" max="1822" width="13.140625" style="223" customWidth="1"/>
    <col min="1823" max="1823" width="13.85546875" style="223" customWidth="1"/>
    <col min="1824" max="1824" width="24.85546875" style="223" bestFit="1" customWidth="1"/>
    <col min="1825" max="1825" width="11.140625" style="223" customWidth="1"/>
    <col min="1826" max="1826" width="2.5703125" style="223" customWidth="1"/>
    <col min="1827" max="2048" width="9.140625" style="223" hidden="1"/>
    <col min="2049" max="2049" width="4" style="223" customWidth="1"/>
    <col min="2050" max="2050" width="8.42578125" style="223" bestFit="1" customWidth="1"/>
    <col min="2051" max="2051" width="10.28515625" style="223" bestFit="1" customWidth="1"/>
    <col min="2052" max="2052" width="9.5703125" style="223" bestFit="1" customWidth="1"/>
    <col min="2053" max="2053" width="10.5703125" style="223" bestFit="1" customWidth="1"/>
    <col min="2054" max="2054" width="10.42578125" style="223" bestFit="1" customWidth="1"/>
    <col min="2055" max="2056" width="8.5703125" style="223" bestFit="1" customWidth="1"/>
    <col min="2057" max="2057" width="11.42578125" style="223" bestFit="1" customWidth="1"/>
    <col min="2058" max="2058" width="9.7109375" style="223" bestFit="1" customWidth="1"/>
    <col min="2059" max="2059" width="6.42578125" style="223" bestFit="1" customWidth="1"/>
    <col min="2060" max="2060" width="7.42578125" style="223" bestFit="1" customWidth="1"/>
    <col min="2061" max="2061" width="11.42578125" style="223" bestFit="1" customWidth="1"/>
    <col min="2062" max="2062" width="9.7109375" style="223" bestFit="1" customWidth="1"/>
    <col min="2063" max="2063" width="11.42578125" style="223" bestFit="1" customWidth="1"/>
    <col min="2064" max="2064" width="9.7109375" style="223" bestFit="1" customWidth="1"/>
    <col min="2065" max="2073" width="7.7109375" style="223" customWidth="1"/>
    <col min="2074" max="2074" width="6.42578125" style="223" customWidth="1"/>
    <col min="2075" max="2075" width="6.28515625" style="223" customWidth="1"/>
    <col min="2076" max="2076" width="11.85546875" style="223" bestFit="1" customWidth="1"/>
    <col min="2077" max="2077" width="13.42578125" style="223" customWidth="1"/>
    <col min="2078" max="2078" width="13.140625" style="223" customWidth="1"/>
    <col min="2079" max="2079" width="13.85546875" style="223" customWidth="1"/>
    <col min="2080" max="2080" width="24.85546875" style="223" bestFit="1" customWidth="1"/>
    <col min="2081" max="2081" width="11.140625" style="223" customWidth="1"/>
    <col min="2082" max="2082" width="2.5703125" style="223" customWidth="1"/>
    <col min="2083" max="2304" width="9.140625" style="223" hidden="1"/>
    <col min="2305" max="2305" width="4" style="223" customWidth="1"/>
    <col min="2306" max="2306" width="8.42578125" style="223" bestFit="1" customWidth="1"/>
    <col min="2307" max="2307" width="10.28515625" style="223" bestFit="1" customWidth="1"/>
    <col min="2308" max="2308" width="9.5703125" style="223" bestFit="1" customWidth="1"/>
    <col min="2309" max="2309" width="10.5703125" style="223" bestFit="1" customWidth="1"/>
    <col min="2310" max="2310" width="10.42578125" style="223" bestFit="1" customWidth="1"/>
    <col min="2311" max="2312" width="8.5703125" style="223" bestFit="1" customWidth="1"/>
    <col min="2313" max="2313" width="11.42578125" style="223" bestFit="1" customWidth="1"/>
    <col min="2314" max="2314" width="9.7109375" style="223" bestFit="1" customWidth="1"/>
    <col min="2315" max="2315" width="6.42578125" style="223" bestFit="1" customWidth="1"/>
    <col min="2316" max="2316" width="7.42578125" style="223" bestFit="1" customWidth="1"/>
    <col min="2317" max="2317" width="11.42578125" style="223" bestFit="1" customWidth="1"/>
    <col min="2318" max="2318" width="9.7109375" style="223" bestFit="1" customWidth="1"/>
    <col min="2319" max="2319" width="11.42578125" style="223" bestFit="1" customWidth="1"/>
    <col min="2320" max="2320" width="9.7109375" style="223" bestFit="1" customWidth="1"/>
    <col min="2321" max="2329" width="7.7109375" style="223" customWidth="1"/>
    <col min="2330" max="2330" width="6.42578125" style="223" customWidth="1"/>
    <col min="2331" max="2331" width="6.28515625" style="223" customWidth="1"/>
    <col min="2332" max="2332" width="11.85546875" style="223" bestFit="1" customWidth="1"/>
    <col min="2333" max="2333" width="13.42578125" style="223" customWidth="1"/>
    <col min="2334" max="2334" width="13.140625" style="223" customWidth="1"/>
    <col min="2335" max="2335" width="13.85546875" style="223" customWidth="1"/>
    <col min="2336" max="2336" width="24.85546875" style="223" bestFit="1" customWidth="1"/>
    <col min="2337" max="2337" width="11.140625" style="223" customWidth="1"/>
    <col min="2338" max="2338" width="2.5703125" style="223" customWidth="1"/>
    <col min="2339" max="2560" width="9.140625" style="223" hidden="1"/>
    <col min="2561" max="2561" width="4" style="223" customWidth="1"/>
    <col min="2562" max="2562" width="8.42578125" style="223" bestFit="1" customWidth="1"/>
    <col min="2563" max="2563" width="10.28515625" style="223" bestFit="1" customWidth="1"/>
    <col min="2564" max="2564" width="9.5703125" style="223" bestFit="1" customWidth="1"/>
    <col min="2565" max="2565" width="10.5703125" style="223" bestFit="1" customWidth="1"/>
    <col min="2566" max="2566" width="10.42578125" style="223" bestFit="1" customWidth="1"/>
    <col min="2567" max="2568" width="8.5703125" style="223" bestFit="1" customWidth="1"/>
    <col min="2569" max="2569" width="11.42578125" style="223" bestFit="1" customWidth="1"/>
    <col min="2570" max="2570" width="9.7109375" style="223" bestFit="1" customWidth="1"/>
    <col min="2571" max="2571" width="6.42578125" style="223" bestFit="1" customWidth="1"/>
    <col min="2572" max="2572" width="7.42578125" style="223" bestFit="1" customWidth="1"/>
    <col min="2573" max="2573" width="11.42578125" style="223" bestFit="1" customWidth="1"/>
    <col min="2574" max="2574" width="9.7109375" style="223" bestFit="1" customWidth="1"/>
    <col min="2575" max="2575" width="11.42578125" style="223" bestFit="1" customWidth="1"/>
    <col min="2576" max="2576" width="9.7109375" style="223" bestFit="1" customWidth="1"/>
    <col min="2577" max="2585" width="7.7109375" style="223" customWidth="1"/>
    <col min="2586" max="2586" width="6.42578125" style="223" customWidth="1"/>
    <col min="2587" max="2587" width="6.28515625" style="223" customWidth="1"/>
    <col min="2588" max="2588" width="11.85546875" style="223" bestFit="1" customWidth="1"/>
    <col min="2589" max="2589" width="13.42578125" style="223" customWidth="1"/>
    <col min="2590" max="2590" width="13.140625" style="223" customWidth="1"/>
    <col min="2591" max="2591" width="13.85546875" style="223" customWidth="1"/>
    <col min="2592" max="2592" width="24.85546875" style="223" bestFit="1" customWidth="1"/>
    <col min="2593" max="2593" width="11.140625" style="223" customWidth="1"/>
    <col min="2594" max="2594" width="2.5703125" style="223" customWidth="1"/>
    <col min="2595" max="2816" width="9.140625" style="223" hidden="1"/>
    <col min="2817" max="2817" width="4" style="223" customWidth="1"/>
    <col min="2818" max="2818" width="8.42578125" style="223" bestFit="1" customWidth="1"/>
    <col min="2819" max="2819" width="10.28515625" style="223" bestFit="1" customWidth="1"/>
    <col min="2820" max="2820" width="9.5703125" style="223" bestFit="1" customWidth="1"/>
    <col min="2821" max="2821" width="10.5703125" style="223" bestFit="1" customWidth="1"/>
    <col min="2822" max="2822" width="10.42578125" style="223" bestFit="1" customWidth="1"/>
    <col min="2823" max="2824" width="8.5703125" style="223" bestFit="1" customWidth="1"/>
    <col min="2825" max="2825" width="11.42578125" style="223" bestFit="1" customWidth="1"/>
    <col min="2826" max="2826" width="9.7109375" style="223" bestFit="1" customWidth="1"/>
    <col min="2827" max="2827" width="6.42578125" style="223" bestFit="1" customWidth="1"/>
    <col min="2828" max="2828" width="7.42578125" style="223" bestFit="1" customWidth="1"/>
    <col min="2829" max="2829" width="11.42578125" style="223" bestFit="1" customWidth="1"/>
    <col min="2830" max="2830" width="9.7109375" style="223" bestFit="1" customWidth="1"/>
    <col min="2831" max="2831" width="11.42578125" style="223" bestFit="1" customWidth="1"/>
    <col min="2832" max="2832" width="9.7109375" style="223" bestFit="1" customWidth="1"/>
    <col min="2833" max="2841" width="7.7109375" style="223" customWidth="1"/>
    <col min="2842" max="2842" width="6.42578125" style="223" customWidth="1"/>
    <col min="2843" max="2843" width="6.28515625" style="223" customWidth="1"/>
    <col min="2844" max="2844" width="11.85546875" style="223" bestFit="1" customWidth="1"/>
    <col min="2845" max="2845" width="13.42578125" style="223" customWidth="1"/>
    <col min="2846" max="2846" width="13.140625" style="223" customWidth="1"/>
    <col min="2847" max="2847" width="13.85546875" style="223" customWidth="1"/>
    <col min="2848" max="2848" width="24.85546875" style="223" bestFit="1" customWidth="1"/>
    <col min="2849" max="2849" width="11.140625" style="223" customWidth="1"/>
    <col min="2850" max="2850" width="2.5703125" style="223" customWidth="1"/>
    <col min="2851" max="3072" width="9.140625" style="223" hidden="1"/>
    <col min="3073" max="3073" width="4" style="223" customWidth="1"/>
    <col min="3074" max="3074" width="8.42578125" style="223" bestFit="1" customWidth="1"/>
    <col min="3075" max="3075" width="10.28515625" style="223" bestFit="1" customWidth="1"/>
    <col min="3076" max="3076" width="9.5703125" style="223" bestFit="1" customWidth="1"/>
    <col min="3077" max="3077" width="10.5703125" style="223" bestFit="1" customWidth="1"/>
    <col min="3078" max="3078" width="10.42578125" style="223" bestFit="1" customWidth="1"/>
    <col min="3079" max="3080" width="8.5703125" style="223" bestFit="1" customWidth="1"/>
    <col min="3081" max="3081" width="11.42578125" style="223" bestFit="1" customWidth="1"/>
    <col min="3082" max="3082" width="9.7109375" style="223" bestFit="1" customWidth="1"/>
    <col min="3083" max="3083" width="6.42578125" style="223" bestFit="1" customWidth="1"/>
    <col min="3084" max="3084" width="7.42578125" style="223" bestFit="1" customWidth="1"/>
    <col min="3085" max="3085" width="11.42578125" style="223" bestFit="1" customWidth="1"/>
    <col min="3086" max="3086" width="9.7109375" style="223" bestFit="1" customWidth="1"/>
    <col min="3087" max="3087" width="11.42578125" style="223" bestFit="1" customWidth="1"/>
    <col min="3088" max="3088" width="9.7109375" style="223" bestFit="1" customWidth="1"/>
    <col min="3089" max="3097" width="7.7109375" style="223" customWidth="1"/>
    <col min="3098" max="3098" width="6.42578125" style="223" customWidth="1"/>
    <col min="3099" max="3099" width="6.28515625" style="223" customWidth="1"/>
    <col min="3100" max="3100" width="11.85546875" style="223" bestFit="1" customWidth="1"/>
    <col min="3101" max="3101" width="13.42578125" style="223" customWidth="1"/>
    <col min="3102" max="3102" width="13.140625" style="223" customWidth="1"/>
    <col min="3103" max="3103" width="13.85546875" style="223" customWidth="1"/>
    <col min="3104" max="3104" width="24.85546875" style="223" bestFit="1" customWidth="1"/>
    <col min="3105" max="3105" width="11.140625" style="223" customWidth="1"/>
    <col min="3106" max="3106" width="2.5703125" style="223" customWidth="1"/>
    <col min="3107" max="3328" width="9.140625" style="223" hidden="1"/>
    <col min="3329" max="3329" width="4" style="223" customWidth="1"/>
    <col min="3330" max="3330" width="8.42578125" style="223" bestFit="1" customWidth="1"/>
    <col min="3331" max="3331" width="10.28515625" style="223" bestFit="1" customWidth="1"/>
    <col min="3332" max="3332" width="9.5703125" style="223" bestFit="1" customWidth="1"/>
    <col min="3333" max="3333" width="10.5703125" style="223" bestFit="1" customWidth="1"/>
    <col min="3334" max="3334" width="10.42578125" style="223" bestFit="1" customWidth="1"/>
    <col min="3335" max="3336" width="8.5703125" style="223" bestFit="1" customWidth="1"/>
    <col min="3337" max="3337" width="11.42578125" style="223" bestFit="1" customWidth="1"/>
    <col min="3338" max="3338" width="9.7109375" style="223" bestFit="1" customWidth="1"/>
    <col min="3339" max="3339" width="6.42578125" style="223" bestFit="1" customWidth="1"/>
    <col min="3340" max="3340" width="7.42578125" style="223" bestFit="1" customWidth="1"/>
    <col min="3341" max="3341" width="11.42578125" style="223" bestFit="1" customWidth="1"/>
    <col min="3342" max="3342" width="9.7109375" style="223" bestFit="1" customWidth="1"/>
    <col min="3343" max="3343" width="11.42578125" style="223" bestFit="1" customWidth="1"/>
    <col min="3344" max="3344" width="9.7109375" style="223" bestFit="1" customWidth="1"/>
    <col min="3345" max="3353" width="7.7109375" style="223" customWidth="1"/>
    <col min="3354" max="3354" width="6.42578125" style="223" customWidth="1"/>
    <col min="3355" max="3355" width="6.28515625" style="223" customWidth="1"/>
    <col min="3356" max="3356" width="11.85546875" style="223" bestFit="1" customWidth="1"/>
    <col min="3357" max="3357" width="13.42578125" style="223" customWidth="1"/>
    <col min="3358" max="3358" width="13.140625" style="223" customWidth="1"/>
    <col min="3359" max="3359" width="13.85546875" style="223" customWidth="1"/>
    <col min="3360" max="3360" width="24.85546875" style="223" bestFit="1" customWidth="1"/>
    <col min="3361" max="3361" width="11.140625" style="223" customWidth="1"/>
    <col min="3362" max="3362" width="2.5703125" style="223" customWidth="1"/>
    <col min="3363" max="3584" width="9.140625" style="223" hidden="1"/>
    <col min="3585" max="3585" width="4" style="223" customWidth="1"/>
    <col min="3586" max="3586" width="8.42578125" style="223" bestFit="1" customWidth="1"/>
    <col min="3587" max="3587" width="10.28515625" style="223" bestFit="1" customWidth="1"/>
    <col min="3588" max="3588" width="9.5703125" style="223" bestFit="1" customWidth="1"/>
    <col min="3589" max="3589" width="10.5703125" style="223" bestFit="1" customWidth="1"/>
    <col min="3590" max="3590" width="10.42578125" style="223" bestFit="1" customWidth="1"/>
    <col min="3591" max="3592" width="8.5703125" style="223" bestFit="1" customWidth="1"/>
    <col min="3593" max="3593" width="11.42578125" style="223" bestFit="1" customWidth="1"/>
    <col min="3594" max="3594" width="9.7109375" style="223" bestFit="1" customWidth="1"/>
    <col min="3595" max="3595" width="6.42578125" style="223" bestFit="1" customWidth="1"/>
    <col min="3596" max="3596" width="7.42578125" style="223" bestFit="1" customWidth="1"/>
    <col min="3597" max="3597" width="11.42578125" style="223" bestFit="1" customWidth="1"/>
    <col min="3598" max="3598" width="9.7109375" style="223" bestFit="1" customWidth="1"/>
    <col min="3599" max="3599" width="11.42578125" style="223" bestFit="1" customWidth="1"/>
    <col min="3600" max="3600" width="9.7109375" style="223" bestFit="1" customWidth="1"/>
    <col min="3601" max="3609" width="7.7109375" style="223" customWidth="1"/>
    <col min="3610" max="3610" width="6.42578125" style="223" customWidth="1"/>
    <col min="3611" max="3611" width="6.28515625" style="223" customWidth="1"/>
    <col min="3612" max="3612" width="11.85546875" style="223" bestFit="1" customWidth="1"/>
    <col min="3613" max="3613" width="13.42578125" style="223" customWidth="1"/>
    <col min="3614" max="3614" width="13.140625" style="223" customWidth="1"/>
    <col min="3615" max="3615" width="13.85546875" style="223" customWidth="1"/>
    <col min="3616" max="3616" width="24.85546875" style="223" bestFit="1" customWidth="1"/>
    <col min="3617" max="3617" width="11.140625" style="223" customWidth="1"/>
    <col min="3618" max="3618" width="2.5703125" style="223" customWidth="1"/>
    <col min="3619" max="3840" width="9.140625" style="223" hidden="1"/>
    <col min="3841" max="3841" width="4" style="223" customWidth="1"/>
    <col min="3842" max="3842" width="8.42578125" style="223" bestFit="1" customWidth="1"/>
    <col min="3843" max="3843" width="10.28515625" style="223" bestFit="1" customWidth="1"/>
    <col min="3844" max="3844" width="9.5703125" style="223" bestFit="1" customWidth="1"/>
    <col min="3845" max="3845" width="10.5703125" style="223" bestFit="1" customWidth="1"/>
    <col min="3846" max="3846" width="10.42578125" style="223" bestFit="1" customWidth="1"/>
    <col min="3847" max="3848" width="8.5703125" style="223" bestFit="1" customWidth="1"/>
    <col min="3849" max="3849" width="11.42578125" style="223" bestFit="1" customWidth="1"/>
    <col min="3850" max="3850" width="9.7109375" style="223" bestFit="1" customWidth="1"/>
    <col min="3851" max="3851" width="6.42578125" style="223" bestFit="1" customWidth="1"/>
    <col min="3852" max="3852" width="7.42578125" style="223" bestFit="1" customWidth="1"/>
    <col min="3853" max="3853" width="11.42578125" style="223" bestFit="1" customWidth="1"/>
    <col min="3854" max="3854" width="9.7109375" style="223" bestFit="1" customWidth="1"/>
    <col min="3855" max="3855" width="11.42578125" style="223" bestFit="1" customWidth="1"/>
    <col min="3856" max="3856" width="9.7109375" style="223" bestFit="1" customWidth="1"/>
    <col min="3857" max="3865" width="7.7109375" style="223" customWidth="1"/>
    <col min="3866" max="3866" width="6.42578125" style="223" customWidth="1"/>
    <col min="3867" max="3867" width="6.28515625" style="223" customWidth="1"/>
    <col min="3868" max="3868" width="11.85546875" style="223" bestFit="1" customWidth="1"/>
    <col min="3869" max="3869" width="13.42578125" style="223" customWidth="1"/>
    <col min="3870" max="3870" width="13.140625" style="223" customWidth="1"/>
    <col min="3871" max="3871" width="13.85546875" style="223" customWidth="1"/>
    <col min="3872" max="3872" width="24.85546875" style="223" bestFit="1" customWidth="1"/>
    <col min="3873" max="3873" width="11.140625" style="223" customWidth="1"/>
    <col min="3874" max="3874" width="2.5703125" style="223" customWidth="1"/>
    <col min="3875" max="4096" width="9.140625" style="223" hidden="1"/>
    <col min="4097" max="4097" width="4" style="223" customWidth="1"/>
    <col min="4098" max="4098" width="8.42578125" style="223" bestFit="1" customWidth="1"/>
    <col min="4099" max="4099" width="10.28515625" style="223" bestFit="1" customWidth="1"/>
    <col min="4100" max="4100" width="9.5703125" style="223" bestFit="1" customWidth="1"/>
    <col min="4101" max="4101" width="10.5703125" style="223" bestFit="1" customWidth="1"/>
    <col min="4102" max="4102" width="10.42578125" style="223" bestFit="1" customWidth="1"/>
    <col min="4103" max="4104" width="8.5703125" style="223" bestFit="1" customWidth="1"/>
    <col min="4105" max="4105" width="11.42578125" style="223" bestFit="1" customWidth="1"/>
    <col min="4106" max="4106" width="9.7109375" style="223" bestFit="1" customWidth="1"/>
    <col min="4107" max="4107" width="6.42578125" style="223" bestFit="1" customWidth="1"/>
    <col min="4108" max="4108" width="7.42578125" style="223" bestFit="1" customWidth="1"/>
    <col min="4109" max="4109" width="11.42578125" style="223" bestFit="1" customWidth="1"/>
    <col min="4110" max="4110" width="9.7109375" style="223" bestFit="1" customWidth="1"/>
    <col min="4111" max="4111" width="11.42578125" style="223" bestFit="1" customWidth="1"/>
    <col min="4112" max="4112" width="9.7109375" style="223" bestFit="1" customWidth="1"/>
    <col min="4113" max="4121" width="7.7109375" style="223" customWidth="1"/>
    <col min="4122" max="4122" width="6.42578125" style="223" customWidth="1"/>
    <col min="4123" max="4123" width="6.28515625" style="223" customWidth="1"/>
    <col min="4124" max="4124" width="11.85546875" style="223" bestFit="1" customWidth="1"/>
    <col min="4125" max="4125" width="13.42578125" style="223" customWidth="1"/>
    <col min="4126" max="4126" width="13.140625" style="223" customWidth="1"/>
    <col min="4127" max="4127" width="13.85546875" style="223" customWidth="1"/>
    <col min="4128" max="4128" width="24.85546875" style="223" bestFit="1" customWidth="1"/>
    <col min="4129" max="4129" width="11.140625" style="223" customWidth="1"/>
    <col min="4130" max="4130" width="2.5703125" style="223" customWidth="1"/>
    <col min="4131" max="4352" width="9.140625" style="223" hidden="1"/>
    <col min="4353" max="4353" width="4" style="223" customWidth="1"/>
    <col min="4354" max="4354" width="8.42578125" style="223" bestFit="1" customWidth="1"/>
    <col min="4355" max="4355" width="10.28515625" style="223" bestFit="1" customWidth="1"/>
    <col min="4356" max="4356" width="9.5703125" style="223" bestFit="1" customWidth="1"/>
    <col min="4357" max="4357" width="10.5703125" style="223" bestFit="1" customWidth="1"/>
    <col min="4358" max="4358" width="10.42578125" style="223" bestFit="1" customWidth="1"/>
    <col min="4359" max="4360" width="8.5703125" style="223" bestFit="1" customWidth="1"/>
    <col min="4361" max="4361" width="11.42578125" style="223" bestFit="1" customWidth="1"/>
    <col min="4362" max="4362" width="9.7109375" style="223" bestFit="1" customWidth="1"/>
    <col min="4363" max="4363" width="6.42578125" style="223" bestFit="1" customWidth="1"/>
    <col min="4364" max="4364" width="7.42578125" style="223" bestFit="1" customWidth="1"/>
    <col min="4365" max="4365" width="11.42578125" style="223" bestFit="1" customWidth="1"/>
    <col min="4366" max="4366" width="9.7109375" style="223" bestFit="1" customWidth="1"/>
    <col min="4367" max="4367" width="11.42578125" style="223" bestFit="1" customWidth="1"/>
    <col min="4368" max="4368" width="9.7109375" style="223" bestFit="1" customWidth="1"/>
    <col min="4369" max="4377" width="7.7109375" style="223" customWidth="1"/>
    <col min="4378" max="4378" width="6.42578125" style="223" customWidth="1"/>
    <col min="4379" max="4379" width="6.28515625" style="223" customWidth="1"/>
    <col min="4380" max="4380" width="11.85546875" style="223" bestFit="1" customWidth="1"/>
    <col min="4381" max="4381" width="13.42578125" style="223" customWidth="1"/>
    <col min="4382" max="4382" width="13.140625" style="223" customWidth="1"/>
    <col min="4383" max="4383" width="13.85546875" style="223" customWidth="1"/>
    <col min="4384" max="4384" width="24.85546875" style="223" bestFit="1" customWidth="1"/>
    <col min="4385" max="4385" width="11.140625" style="223" customWidth="1"/>
    <col min="4386" max="4386" width="2.5703125" style="223" customWidth="1"/>
    <col min="4387" max="4608" width="9.140625" style="223" hidden="1"/>
    <col min="4609" max="4609" width="4" style="223" customWidth="1"/>
    <col min="4610" max="4610" width="8.42578125" style="223" bestFit="1" customWidth="1"/>
    <col min="4611" max="4611" width="10.28515625" style="223" bestFit="1" customWidth="1"/>
    <col min="4612" max="4612" width="9.5703125" style="223" bestFit="1" customWidth="1"/>
    <col min="4613" max="4613" width="10.5703125" style="223" bestFit="1" customWidth="1"/>
    <col min="4614" max="4614" width="10.42578125" style="223" bestFit="1" customWidth="1"/>
    <col min="4615" max="4616" width="8.5703125" style="223" bestFit="1" customWidth="1"/>
    <col min="4617" max="4617" width="11.42578125" style="223" bestFit="1" customWidth="1"/>
    <col min="4618" max="4618" width="9.7109375" style="223" bestFit="1" customWidth="1"/>
    <col min="4619" max="4619" width="6.42578125" style="223" bestFit="1" customWidth="1"/>
    <col min="4620" max="4620" width="7.42578125" style="223" bestFit="1" customWidth="1"/>
    <col min="4621" max="4621" width="11.42578125" style="223" bestFit="1" customWidth="1"/>
    <col min="4622" max="4622" width="9.7109375" style="223" bestFit="1" customWidth="1"/>
    <col min="4623" max="4623" width="11.42578125" style="223" bestFit="1" customWidth="1"/>
    <col min="4624" max="4624" width="9.7109375" style="223" bestFit="1" customWidth="1"/>
    <col min="4625" max="4633" width="7.7109375" style="223" customWidth="1"/>
    <col min="4634" max="4634" width="6.42578125" style="223" customWidth="1"/>
    <col min="4635" max="4635" width="6.28515625" style="223" customWidth="1"/>
    <col min="4636" max="4636" width="11.85546875" style="223" bestFit="1" customWidth="1"/>
    <col min="4637" max="4637" width="13.42578125" style="223" customWidth="1"/>
    <col min="4638" max="4638" width="13.140625" style="223" customWidth="1"/>
    <col min="4639" max="4639" width="13.85546875" style="223" customWidth="1"/>
    <col min="4640" max="4640" width="24.85546875" style="223" bestFit="1" customWidth="1"/>
    <col min="4641" max="4641" width="11.140625" style="223" customWidth="1"/>
    <col min="4642" max="4642" width="2.5703125" style="223" customWidth="1"/>
    <col min="4643" max="4864" width="9.140625" style="223" hidden="1"/>
    <col min="4865" max="4865" width="4" style="223" customWidth="1"/>
    <col min="4866" max="4866" width="8.42578125" style="223" bestFit="1" customWidth="1"/>
    <col min="4867" max="4867" width="10.28515625" style="223" bestFit="1" customWidth="1"/>
    <col min="4868" max="4868" width="9.5703125" style="223" bestFit="1" customWidth="1"/>
    <col min="4869" max="4869" width="10.5703125" style="223" bestFit="1" customWidth="1"/>
    <col min="4870" max="4870" width="10.42578125" style="223" bestFit="1" customWidth="1"/>
    <col min="4871" max="4872" width="8.5703125" style="223" bestFit="1" customWidth="1"/>
    <col min="4873" max="4873" width="11.42578125" style="223" bestFit="1" customWidth="1"/>
    <col min="4874" max="4874" width="9.7109375" style="223" bestFit="1" customWidth="1"/>
    <col min="4875" max="4875" width="6.42578125" style="223" bestFit="1" customWidth="1"/>
    <col min="4876" max="4876" width="7.42578125" style="223" bestFit="1" customWidth="1"/>
    <col min="4877" max="4877" width="11.42578125" style="223" bestFit="1" customWidth="1"/>
    <col min="4878" max="4878" width="9.7109375" style="223" bestFit="1" customWidth="1"/>
    <col min="4879" max="4879" width="11.42578125" style="223" bestFit="1" customWidth="1"/>
    <col min="4880" max="4880" width="9.7109375" style="223" bestFit="1" customWidth="1"/>
    <col min="4881" max="4889" width="7.7109375" style="223" customWidth="1"/>
    <col min="4890" max="4890" width="6.42578125" style="223" customWidth="1"/>
    <col min="4891" max="4891" width="6.28515625" style="223" customWidth="1"/>
    <col min="4892" max="4892" width="11.85546875" style="223" bestFit="1" customWidth="1"/>
    <col min="4893" max="4893" width="13.42578125" style="223" customWidth="1"/>
    <col min="4894" max="4894" width="13.140625" style="223" customWidth="1"/>
    <col min="4895" max="4895" width="13.85546875" style="223" customWidth="1"/>
    <col min="4896" max="4896" width="24.85546875" style="223" bestFit="1" customWidth="1"/>
    <col min="4897" max="4897" width="11.140625" style="223" customWidth="1"/>
    <col min="4898" max="4898" width="2.5703125" style="223" customWidth="1"/>
    <col min="4899" max="5120" width="9.140625" style="223" hidden="1"/>
    <col min="5121" max="5121" width="4" style="223" customWidth="1"/>
    <col min="5122" max="5122" width="8.42578125" style="223" bestFit="1" customWidth="1"/>
    <col min="5123" max="5123" width="10.28515625" style="223" bestFit="1" customWidth="1"/>
    <col min="5124" max="5124" width="9.5703125" style="223" bestFit="1" customWidth="1"/>
    <col min="5125" max="5125" width="10.5703125" style="223" bestFit="1" customWidth="1"/>
    <col min="5126" max="5126" width="10.42578125" style="223" bestFit="1" customWidth="1"/>
    <col min="5127" max="5128" width="8.5703125" style="223" bestFit="1" customWidth="1"/>
    <col min="5129" max="5129" width="11.42578125" style="223" bestFit="1" customWidth="1"/>
    <col min="5130" max="5130" width="9.7109375" style="223" bestFit="1" customWidth="1"/>
    <col min="5131" max="5131" width="6.42578125" style="223" bestFit="1" customWidth="1"/>
    <col min="5132" max="5132" width="7.42578125" style="223" bestFit="1" customWidth="1"/>
    <col min="5133" max="5133" width="11.42578125" style="223" bestFit="1" customWidth="1"/>
    <col min="5134" max="5134" width="9.7109375" style="223" bestFit="1" customWidth="1"/>
    <col min="5135" max="5135" width="11.42578125" style="223" bestFit="1" customWidth="1"/>
    <col min="5136" max="5136" width="9.7109375" style="223" bestFit="1" customWidth="1"/>
    <col min="5137" max="5145" width="7.7109375" style="223" customWidth="1"/>
    <col min="5146" max="5146" width="6.42578125" style="223" customWidth="1"/>
    <col min="5147" max="5147" width="6.28515625" style="223" customWidth="1"/>
    <col min="5148" max="5148" width="11.85546875" style="223" bestFit="1" customWidth="1"/>
    <col min="5149" max="5149" width="13.42578125" style="223" customWidth="1"/>
    <col min="5150" max="5150" width="13.140625" style="223" customWidth="1"/>
    <col min="5151" max="5151" width="13.85546875" style="223" customWidth="1"/>
    <col min="5152" max="5152" width="24.85546875" style="223" bestFit="1" customWidth="1"/>
    <col min="5153" max="5153" width="11.140625" style="223" customWidth="1"/>
    <col min="5154" max="5154" width="2.5703125" style="223" customWidth="1"/>
    <col min="5155" max="5376" width="9.140625" style="223" hidden="1"/>
    <col min="5377" max="5377" width="4" style="223" customWidth="1"/>
    <col min="5378" max="5378" width="8.42578125" style="223" bestFit="1" customWidth="1"/>
    <col min="5379" max="5379" width="10.28515625" style="223" bestFit="1" customWidth="1"/>
    <col min="5380" max="5380" width="9.5703125" style="223" bestFit="1" customWidth="1"/>
    <col min="5381" max="5381" width="10.5703125" style="223" bestFit="1" customWidth="1"/>
    <col min="5382" max="5382" width="10.42578125" style="223" bestFit="1" customWidth="1"/>
    <col min="5383" max="5384" width="8.5703125" style="223" bestFit="1" customWidth="1"/>
    <col min="5385" max="5385" width="11.42578125" style="223" bestFit="1" customWidth="1"/>
    <col min="5386" max="5386" width="9.7109375" style="223" bestFit="1" customWidth="1"/>
    <col min="5387" max="5387" width="6.42578125" style="223" bestFit="1" customWidth="1"/>
    <col min="5388" max="5388" width="7.42578125" style="223" bestFit="1" customWidth="1"/>
    <col min="5389" max="5389" width="11.42578125" style="223" bestFit="1" customWidth="1"/>
    <col min="5390" max="5390" width="9.7109375" style="223" bestFit="1" customWidth="1"/>
    <col min="5391" max="5391" width="11.42578125" style="223" bestFit="1" customWidth="1"/>
    <col min="5392" max="5392" width="9.7109375" style="223" bestFit="1" customWidth="1"/>
    <col min="5393" max="5401" width="7.7109375" style="223" customWidth="1"/>
    <col min="5402" max="5402" width="6.42578125" style="223" customWidth="1"/>
    <col min="5403" max="5403" width="6.28515625" style="223" customWidth="1"/>
    <col min="5404" max="5404" width="11.85546875" style="223" bestFit="1" customWidth="1"/>
    <col min="5405" max="5405" width="13.42578125" style="223" customWidth="1"/>
    <col min="5406" max="5406" width="13.140625" style="223" customWidth="1"/>
    <col min="5407" max="5407" width="13.85546875" style="223" customWidth="1"/>
    <col min="5408" max="5408" width="24.85546875" style="223" bestFit="1" customWidth="1"/>
    <col min="5409" max="5409" width="11.140625" style="223" customWidth="1"/>
    <col min="5410" max="5410" width="2.5703125" style="223" customWidth="1"/>
    <col min="5411" max="5632" width="9.140625" style="223" hidden="1"/>
    <col min="5633" max="5633" width="4" style="223" customWidth="1"/>
    <col min="5634" max="5634" width="8.42578125" style="223" bestFit="1" customWidth="1"/>
    <col min="5635" max="5635" width="10.28515625" style="223" bestFit="1" customWidth="1"/>
    <col min="5636" max="5636" width="9.5703125" style="223" bestFit="1" customWidth="1"/>
    <col min="5637" max="5637" width="10.5703125" style="223" bestFit="1" customWidth="1"/>
    <col min="5638" max="5638" width="10.42578125" style="223" bestFit="1" customWidth="1"/>
    <col min="5639" max="5640" width="8.5703125" style="223" bestFit="1" customWidth="1"/>
    <col min="5641" max="5641" width="11.42578125" style="223" bestFit="1" customWidth="1"/>
    <col min="5642" max="5642" width="9.7109375" style="223" bestFit="1" customWidth="1"/>
    <col min="5643" max="5643" width="6.42578125" style="223" bestFit="1" customWidth="1"/>
    <col min="5644" max="5644" width="7.42578125" style="223" bestFit="1" customWidth="1"/>
    <col min="5645" max="5645" width="11.42578125" style="223" bestFit="1" customWidth="1"/>
    <col min="5646" max="5646" width="9.7109375" style="223" bestFit="1" customWidth="1"/>
    <col min="5647" max="5647" width="11.42578125" style="223" bestFit="1" customWidth="1"/>
    <col min="5648" max="5648" width="9.7109375" style="223" bestFit="1" customWidth="1"/>
    <col min="5649" max="5657" width="7.7109375" style="223" customWidth="1"/>
    <col min="5658" max="5658" width="6.42578125" style="223" customWidth="1"/>
    <col min="5659" max="5659" width="6.28515625" style="223" customWidth="1"/>
    <col min="5660" max="5660" width="11.85546875" style="223" bestFit="1" customWidth="1"/>
    <col min="5661" max="5661" width="13.42578125" style="223" customWidth="1"/>
    <col min="5662" max="5662" width="13.140625" style="223" customWidth="1"/>
    <col min="5663" max="5663" width="13.85546875" style="223" customWidth="1"/>
    <col min="5664" max="5664" width="24.85546875" style="223" bestFit="1" customWidth="1"/>
    <col min="5665" max="5665" width="11.140625" style="223" customWidth="1"/>
    <col min="5666" max="5666" width="2.5703125" style="223" customWidth="1"/>
    <col min="5667" max="5888" width="9.140625" style="223" hidden="1"/>
    <col min="5889" max="5889" width="4" style="223" customWidth="1"/>
    <col min="5890" max="5890" width="8.42578125" style="223" bestFit="1" customWidth="1"/>
    <col min="5891" max="5891" width="10.28515625" style="223" bestFit="1" customWidth="1"/>
    <col min="5892" max="5892" width="9.5703125" style="223" bestFit="1" customWidth="1"/>
    <col min="5893" max="5893" width="10.5703125" style="223" bestFit="1" customWidth="1"/>
    <col min="5894" max="5894" width="10.42578125" style="223" bestFit="1" customWidth="1"/>
    <col min="5895" max="5896" width="8.5703125" style="223" bestFit="1" customWidth="1"/>
    <col min="5897" max="5897" width="11.42578125" style="223" bestFit="1" customWidth="1"/>
    <col min="5898" max="5898" width="9.7109375" style="223" bestFit="1" customWidth="1"/>
    <col min="5899" max="5899" width="6.42578125" style="223" bestFit="1" customWidth="1"/>
    <col min="5900" max="5900" width="7.42578125" style="223" bestFit="1" customWidth="1"/>
    <col min="5901" max="5901" width="11.42578125" style="223" bestFit="1" customWidth="1"/>
    <col min="5902" max="5902" width="9.7109375" style="223" bestFit="1" customWidth="1"/>
    <col min="5903" max="5903" width="11.42578125" style="223" bestFit="1" customWidth="1"/>
    <col min="5904" max="5904" width="9.7109375" style="223" bestFit="1" customWidth="1"/>
    <col min="5905" max="5913" width="7.7109375" style="223" customWidth="1"/>
    <col min="5914" max="5914" width="6.42578125" style="223" customWidth="1"/>
    <col min="5915" max="5915" width="6.28515625" style="223" customWidth="1"/>
    <col min="5916" max="5916" width="11.85546875" style="223" bestFit="1" customWidth="1"/>
    <col min="5917" max="5917" width="13.42578125" style="223" customWidth="1"/>
    <col min="5918" max="5918" width="13.140625" style="223" customWidth="1"/>
    <col min="5919" max="5919" width="13.85546875" style="223" customWidth="1"/>
    <col min="5920" max="5920" width="24.85546875" style="223" bestFit="1" customWidth="1"/>
    <col min="5921" max="5921" width="11.140625" style="223" customWidth="1"/>
    <col min="5922" max="5922" width="2.5703125" style="223" customWidth="1"/>
    <col min="5923" max="6144" width="9.140625" style="223" hidden="1"/>
    <col min="6145" max="6145" width="4" style="223" customWidth="1"/>
    <col min="6146" max="6146" width="8.42578125" style="223" bestFit="1" customWidth="1"/>
    <col min="6147" max="6147" width="10.28515625" style="223" bestFit="1" customWidth="1"/>
    <col min="6148" max="6148" width="9.5703125" style="223" bestFit="1" customWidth="1"/>
    <col min="6149" max="6149" width="10.5703125" style="223" bestFit="1" customWidth="1"/>
    <col min="6150" max="6150" width="10.42578125" style="223" bestFit="1" customWidth="1"/>
    <col min="6151" max="6152" width="8.5703125" style="223" bestFit="1" customWidth="1"/>
    <col min="6153" max="6153" width="11.42578125" style="223" bestFit="1" customWidth="1"/>
    <col min="6154" max="6154" width="9.7109375" style="223" bestFit="1" customWidth="1"/>
    <col min="6155" max="6155" width="6.42578125" style="223" bestFit="1" customWidth="1"/>
    <col min="6156" max="6156" width="7.42578125" style="223" bestFit="1" customWidth="1"/>
    <col min="6157" max="6157" width="11.42578125" style="223" bestFit="1" customWidth="1"/>
    <col min="6158" max="6158" width="9.7109375" style="223" bestFit="1" customWidth="1"/>
    <col min="6159" max="6159" width="11.42578125" style="223" bestFit="1" customWidth="1"/>
    <col min="6160" max="6160" width="9.7109375" style="223" bestFit="1" customWidth="1"/>
    <col min="6161" max="6169" width="7.7109375" style="223" customWidth="1"/>
    <col min="6170" max="6170" width="6.42578125" style="223" customWidth="1"/>
    <col min="6171" max="6171" width="6.28515625" style="223" customWidth="1"/>
    <col min="6172" max="6172" width="11.85546875" style="223" bestFit="1" customWidth="1"/>
    <col min="6173" max="6173" width="13.42578125" style="223" customWidth="1"/>
    <col min="6174" max="6174" width="13.140625" style="223" customWidth="1"/>
    <col min="6175" max="6175" width="13.85546875" style="223" customWidth="1"/>
    <col min="6176" max="6176" width="24.85546875" style="223" bestFit="1" customWidth="1"/>
    <col min="6177" max="6177" width="11.140625" style="223" customWidth="1"/>
    <col min="6178" max="6178" width="2.5703125" style="223" customWidth="1"/>
    <col min="6179" max="6400" width="9.140625" style="223" hidden="1"/>
    <col min="6401" max="6401" width="4" style="223" customWidth="1"/>
    <col min="6402" max="6402" width="8.42578125" style="223" bestFit="1" customWidth="1"/>
    <col min="6403" max="6403" width="10.28515625" style="223" bestFit="1" customWidth="1"/>
    <col min="6404" max="6404" width="9.5703125" style="223" bestFit="1" customWidth="1"/>
    <col min="6405" max="6405" width="10.5703125" style="223" bestFit="1" customWidth="1"/>
    <col min="6406" max="6406" width="10.42578125" style="223" bestFit="1" customWidth="1"/>
    <col min="6407" max="6408" width="8.5703125" style="223" bestFit="1" customWidth="1"/>
    <col min="6409" max="6409" width="11.42578125" style="223" bestFit="1" customWidth="1"/>
    <col min="6410" max="6410" width="9.7109375" style="223" bestFit="1" customWidth="1"/>
    <col min="6411" max="6411" width="6.42578125" style="223" bestFit="1" customWidth="1"/>
    <col min="6412" max="6412" width="7.42578125" style="223" bestFit="1" customWidth="1"/>
    <col min="6413" max="6413" width="11.42578125" style="223" bestFit="1" customWidth="1"/>
    <col min="6414" max="6414" width="9.7109375" style="223" bestFit="1" customWidth="1"/>
    <col min="6415" max="6415" width="11.42578125" style="223" bestFit="1" customWidth="1"/>
    <col min="6416" max="6416" width="9.7109375" style="223" bestFit="1" customWidth="1"/>
    <col min="6417" max="6425" width="7.7109375" style="223" customWidth="1"/>
    <col min="6426" max="6426" width="6.42578125" style="223" customWidth="1"/>
    <col min="6427" max="6427" width="6.28515625" style="223" customWidth="1"/>
    <col min="6428" max="6428" width="11.85546875" style="223" bestFit="1" customWidth="1"/>
    <col min="6429" max="6429" width="13.42578125" style="223" customWidth="1"/>
    <col min="6430" max="6430" width="13.140625" style="223" customWidth="1"/>
    <col min="6431" max="6431" width="13.85546875" style="223" customWidth="1"/>
    <col min="6432" max="6432" width="24.85546875" style="223" bestFit="1" customWidth="1"/>
    <col min="6433" max="6433" width="11.140625" style="223" customWidth="1"/>
    <col min="6434" max="6434" width="2.5703125" style="223" customWidth="1"/>
    <col min="6435" max="6656" width="9.140625" style="223" hidden="1"/>
    <col min="6657" max="6657" width="4" style="223" customWidth="1"/>
    <col min="6658" max="6658" width="8.42578125" style="223" bestFit="1" customWidth="1"/>
    <col min="6659" max="6659" width="10.28515625" style="223" bestFit="1" customWidth="1"/>
    <col min="6660" max="6660" width="9.5703125" style="223" bestFit="1" customWidth="1"/>
    <col min="6661" max="6661" width="10.5703125" style="223" bestFit="1" customWidth="1"/>
    <col min="6662" max="6662" width="10.42578125" style="223" bestFit="1" customWidth="1"/>
    <col min="6663" max="6664" width="8.5703125" style="223" bestFit="1" customWidth="1"/>
    <col min="6665" max="6665" width="11.42578125" style="223" bestFit="1" customWidth="1"/>
    <col min="6666" max="6666" width="9.7109375" style="223" bestFit="1" customWidth="1"/>
    <col min="6667" max="6667" width="6.42578125" style="223" bestFit="1" customWidth="1"/>
    <col min="6668" max="6668" width="7.42578125" style="223" bestFit="1" customWidth="1"/>
    <col min="6669" max="6669" width="11.42578125" style="223" bestFit="1" customWidth="1"/>
    <col min="6670" max="6670" width="9.7109375" style="223" bestFit="1" customWidth="1"/>
    <col min="6671" max="6671" width="11.42578125" style="223" bestFit="1" customWidth="1"/>
    <col min="6672" max="6672" width="9.7109375" style="223" bestFit="1" customWidth="1"/>
    <col min="6673" max="6681" width="7.7109375" style="223" customWidth="1"/>
    <col min="6682" max="6682" width="6.42578125" style="223" customWidth="1"/>
    <col min="6683" max="6683" width="6.28515625" style="223" customWidth="1"/>
    <col min="6684" max="6684" width="11.85546875" style="223" bestFit="1" customWidth="1"/>
    <col min="6685" max="6685" width="13.42578125" style="223" customWidth="1"/>
    <col min="6686" max="6686" width="13.140625" style="223" customWidth="1"/>
    <col min="6687" max="6687" width="13.85546875" style="223" customWidth="1"/>
    <col min="6688" max="6688" width="24.85546875" style="223" bestFit="1" customWidth="1"/>
    <col min="6689" max="6689" width="11.140625" style="223" customWidth="1"/>
    <col min="6690" max="6690" width="2.5703125" style="223" customWidth="1"/>
    <col min="6691" max="6912" width="9.140625" style="223" hidden="1"/>
    <col min="6913" max="6913" width="4" style="223" customWidth="1"/>
    <col min="6914" max="6914" width="8.42578125" style="223" bestFit="1" customWidth="1"/>
    <col min="6915" max="6915" width="10.28515625" style="223" bestFit="1" customWidth="1"/>
    <col min="6916" max="6916" width="9.5703125" style="223" bestFit="1" customWidth="1"/>
    <col min="6917" max="6917" width="10.5703125" style="223" bestFit="1" customWidth="1"/>
    <col min="6918" max="6918" width="10.42578125" style="223" bestFit="1" customWidth="1"/>
    <col min="6919" max="6920" width="8.5703125" style="223" bestFit="1" customWidth="1"/>
    <col min="6921" max="6921" width="11.42578125" style="223" bestFit="1" customWidth="1"/>
    <col min="6922" max="6922" width="9.7109375" style="223" bestFit="1" customWidth="1"/>
    <col min="6923" max="6923" width="6.42578125" style="223" bestFit="1" customWidth="1"/>
    <col min="6924" max="6924" width="7.42578125" style="223" bestFit="1" customWidth="1"/>
    <col min="6925" max="6925" width="11.42578125" style="223" bestFit="1" customWidth="1"/>
    <col min="6926" max="6926" width="9.7109375" style="223" bestFit="1" customWidth="1"/>
    <col min="6927" max="6927" width="11.42578125" style="223" bestFit="1" customWidth="1"/>
    <col min="6928" max="6928" width="9.7109375" style="223" bestFit="1" customWidth="1"/>
    <col min="6929" max="6937" width="7.7109375" style="223" customWidth="1"/>
    <col min="6938" max="6938" width="6.42578125" style="223" customWidth="1"/>
    <col min="6939" max="6939" width="6.28515625" style="223" customWidth="1"/>
    <col min="6940" max="6940" width="11.85546875" style="223" bestFit="1" customWidth="1"/>
    <col min="6941" max="6941" width="13.42578125" style="223" customWidth="1"/>
    <col min="6942" max="6942" width="13.140625" style="223" customWidth="1"/>
    <col min="6943" max="6943" width="13.85546875" style="223" customWidth="1"/>
    <col min="6944" max="6944" width="24.85546875" style="223" bestFit="1" customWidth="1"/>
    <col min="6945" max="6945" width="11.140625" style="223" customWidth="1"/>
    <col min="6946" max="6946" width="2.5703125" style="223" customWidth="1"/>
    <col min="6947" max="7168" width="9.140625" style="223" hidden="1"/>
    <col min="7169" max="7169" width="4" style="223" customWidth="1"/>
    <col min="7170" max="7170" width="8.42578125" style="223" bestFit="1" customWidth="1"/>
    <col min="7171" max="7171" width="10.28515625" style="223" bestFit="1" customWidth="1"/>
    <col min="7172" max="7172" width="9.5703125" style="223" bestFit="1" customWidth="1"/>
    <col min="7173" max="7173" width="10.5703125" style="223" bestFit="1" customWidth="1"/>
    <col min="7174" max="7174" width="10.42578125" style="223" bestFit="1" customWidth="1"/>
    <col min="7175" max="7176" width="8.5703125" style="223" bestFit="1" customWidth="1"/>
    <col min="7177" max="7177" width="11.42578125" style="223" bestFit="1" customWidth="1"/>
    <col min="7178" max="7178" width="9.7109375" style="223" bestFit="1" customWidth="1"/>
    <col min="7179" max="7179" width="6.42578125" style="223" bestFit="1" customWidth="1"/>
    <col min="7180" max="7180" width="7.42578125" style="223" bestFit="1" customWidth="1"/>
    <col min="7181" max="7181" width="11.42578125" style="223" bestFit="1" customWidth="1"/>
    <col min="7182" max="7182" width="9.7109375" style="223" bestFit="1" customWidth="1"/>
    <col min="7183" max="7183" width="11.42578125" style="223" bestFit="1" customWidth="1"/>
    <col min="7184" max="7184" width="9.7109375" style="223" bestFit="1" customWidth="1"/>
    <col min="7185" max="7193" width="7.7109375" style="223" customWidth="1"/>
    <col min="7194" max="7194" width="6.42578125" style="223" customWidth="1"/>
    <col min="7195" max="7195" width="6.28515625" style="223" customWidth="1"/>
    <col min="7196" max="7196" width="11.85546875" style="223" bestFit="1" customWidth="1"/>
    <col min="7197" max="7197" width="13.42578125" style="223" customWidth="1"/>
    <col min="7198" max="7198" width="13.140625" style="223" customWidth="1"/>
    <col min="7199" max="7199" width="13.85546875" style="223" customWidth="1"/>
    <col min="7200" max="7200" width="24.85546875" style="223" bestFit="1" customWidth="1"/>
    <col min="7201" max="7201" width="11.140625" style="223" customWidth="1"/>
    <col min="7202" max="7202" width="2.5703125" style="223" customWidth="1"/>
    <col min="7203" max="7424" width="9.140625" style="223" hidden="1"/>
    <col min="7425" max="7425" width="4" style="223" customWidth="1"/>
    <col min="7426" max="7426" width="8.42578125" style="223" bestFit="1" customWidth="1"/>
    <col min="7427" max="7427" width="10.28515625" style="223" bestFit="1" customWidth="1"/>
    <col min="7428" max="7428" width="9.5703125" style="223" bestFit="1" customWidth="1"/>
    <col min="7429" max="7429" width="10.5703125" style="223" bestFit="1" customWidth="1"/>
    <col min="7430" max="7430" width="10.42578125" style="223" bestFit="1" customWidth="1"/>
    <col min="7431" max="7432" width="8.5703125" style="223" bestFit="1" customWidth="1"/>
    <col min="7433" max="7433" width="11.42578125" style="223" bestFit="1" customWidth="1"/>
    <col min="7434" max="7434" width="9.7109375" style="223" bestFit="1" customWidth="1"/>
    <col min="7435" max="7435" width="6.42578125" style="223" bestFit="1" customWidth="1"/>
    <col min="7436" max="7436" width="7.42578125" style="223" bestFit="1" customWidth="1"/>
    <col min="7437" max="7437" width="11.42578125" style="223" bestFit="1" customWidth="1"/>
    <col min="7438" max="7438" width="9.7109375" style="223" bestFit="1" customWidth="1"/>
    <col min="7439" max="7439" width="11.42578125" style="223" bestFit="1" customWidth="1"/>
    <col min="7440" max="7440" width="9.7109375" style="223" bestFit="1" customWidth="1"/>
    <col min="7441" max="7449" width="7.7109375" style="223" customWidth="1"/>
    <col min="7450" max="7450" width="6.42578125" style="223" customWidth="1"/>
    <col min="7451" max="7451" width="6.28515625" style="223" customWidth="1"/>
    <col min="7452" max="7452" width="11.85546875" style="223" bestFit="1" customWidth="1"/>
    <col min="7453" max="7453" width="13.42578125" style="223" customWidth="1"/>
    <col min="7454" max="7454" width="13.140625" style="223" customWidth="1"/>
    <col min="7455" max="7455" width="13.85546875" style="223" customWidth="1"/>
    <col min="7456" max="7456" width="24.85546875" style="223" bestFit="1" customWidth="1"/>
    <col min="7457" max="7457" width="11.140625" style="223" customWidth="1"/>
    <col min="7458" max="7458" width="2.5703125" style="223" customWidth="1"/>
    <col min="7459" max="7680" width="9.140625" style="223" hidden="1"/>
    <col min="7681" max="7681" width="4" style="223" customWidth="1"/>
    <col min="7682" max="7682" width="8.42578125" style="223" bestFit="1" customWidth="1"/>
    <col min="7683" max="7683" width="10.28515625" style="223" bestFit="1" customWidth="1"/>
    <col min="7684" max="7684" width="9.5703125" style="223" bestFit="1" customWidth="1"/>
    <col min="7685" max="7685" width="10.5703125" style="223" bestFit="1" customWidth="1"/>
    <col min="7686" max="7686" width="10.42578125" style="223" bestFit="1" customWidth="1"/>
    <col min="7687" max="7688" width="8.5703125" style="223" bestFit="1" customWidth="1"/>
    <col min="7689" max="7689" width="11.42578125" style="223" bestFit="1" customWidth="1"/>
    <col min="7690" max="7690" width="9.7109375" style="223" bestFit="1" customWidth="1"/>
    <col min="7691" max="7691" width="6.42578125" style="223" bestFit="1" customWidth="1"/>
    <col min="7692" max="7692" width="7.42578125" style="223" bestFit="1" customWidth="1"/>
    <col min="7693" max="7693" width="11.42578125" style="223" bestFit="1" customWidth="1"/>
    <col min="7694" max="7694" width="9.7109375" style="223" bestFit="1" customWidth="1"/>
    <col min="7695" max="7695" width="11.42578125" style="223" bestFit="1" customWidth="1"/>
    <col min="7696" max="7696" width="9.7109375" style="223" bestFit="1" customWidth="1"/>
    <col min="7697" max="7705" width="7.7109375" style="223" customWidth="1"/>
    <col min="7706" max="7706" width="6.42578125" style="223" customWidth="1"/>
    <col min="7707" max="7707" width="6.28515625" style="223" customWidth="1"/>
    <col min="7708" max="7708" width="11.85546875" style="223" bestFit="1" customWidth="1"/>
    <col min="7709" max="7709" width="13.42578125" style="223" customWidth="1"/>
    <col min="7710" max="7710" width="13.140625" style="223" customWidth="1"/>
    <col min="7711" max="7711" width="13.85546875" style="223" customWidth="1"/>
    <col min="7712" max="7712" width="24.85546875" style="223" bestFit="1" customWidth="1"/>
    <col min="7713" max="7713" width="11.140625" style="223" customWidth="1"/>
    <col min="7714" max="7714" width="2.5703125" style="223" customWidth="1"/>
    <col min="7715" max="7936" width="9.140625" style="223" hidden="1"/>
    <col min="7937" max="7937" width="4" style="223" customWidth="1"/>
    <col min="7938" max="7938" width="8.42578125" style="223" bestFit="1" customWidth="1"/>
    <col min="7939" max="7939" width="10.28515625" style="223" bestFit="1" customWidth="1"/>
    <col min="7940" max="7940" width="9.5703125" style="223" bestFit="1" customWidth="1"/>
    <col min="7941" max="7941" width="10.5703125" style="223" bestFit="1" customWidth="1"/>
    <col min="7942" max="7942" width="10.42578125" style="223" bestFit="1" customWidth="1"/>
    <col min="7943" max="7944" width="8.5703125" style="223" bestFit="1" customWidth="1"/>
    <col min="7945" max="7945" width="11.42578125" style="223" bestFit="1" customWidth="1"/>
    <col min="7946" max="7946" width="9.7109375" style="223" bestFit="1" customWidth="1"/>
    <col min="7947" max="7947" width="6.42578125" style="223" bestFit="1" customWidth="1"/>
    <col min="7948" max="7948" width="7.42578125" style="223" bestFit="1" customWidth="1"/>
    <col min="7949" max="7949" width="11.42578125" style="223" bestFit="1" customWidth="1"/>
    <col min="7950" max="7950" width="9.7109375" style="223" bestFit="1" customWidth="1"/>
    <col min="7951" max="7951" width="11.42578125" style="223" bestFit="1" customWidth="1"/>
    <col min="7952" max="7952" width="9.7109375" style="223" bestFit="1" customWidth="1"/>
    <col min="7953" max="7961" width="7.7109375" style="223" customWidth="1"/>
    <col min="7962" max="7962" width="6.42578125" style="223" customWidth="1"/>
    <col min="7963" max="7963" width="6.28515625" style="223" customWidth="1"/>
    <col min="7964" max="7964" width="11.85546875" style="223" bestFit="1" customWidth="1"/>
    <col min="7965" max="7965" width="13.42578125" style="223" customWidth="1"/>
    <col min="7966" max="7966" width="13.140625" style="223" customWidth="1"/>
    <col min="7967" max="7967" width="13.85546875" style="223" customWidth="1"/>
    <col min="7968" max="7968" width="24.85546875" style="223" bestFit="1" customWidth="1"/>
    <col min="7969" max="7969" width="11.140625" style="223" customWidth="1"/>
    <col min="7970" max="7970" width="2.5703125" style="223" customWidth="1"/>
    <col min="7971" max="8192" width="9.140625" style="223" hidden="1"/>
    <col min="8193" max="8193" width="4" style="223" customWidth="1"/>
    <col min="8194" max="8194" width="8.42578125" style="223" bestFit="1" customWidth="1"/>
    <col min="8195" max="8195" width="10.28515625" style="223" bestFit="1" customWidth="1"/>
    <col min="8196" max="8196" width="9.5703125" style="223" bestFit="1" customWidth="1"/>
    <col min="8197" max="8197" width="10.5703125" style="223" bestFit="1" customWidth="1"/>
    <col min="8198" max="8198" width="10.42578125" style="223" bestFit="1" customWidth="1"/>
    <col min="8199" max="8200" width="8.5703125" style="223" bestFit="1" customWidth="1"/>
    <col min="8201" max="8201" width="11.42578125" style="223" bestFit="1" customWidth="1"/>
    <col min="8202" max="8202" width="9.7109375" style="223" bestFit="1" customWidth="1"/>
    <col min="8203" max="8203" width="6.42578125" style="223" bestFit="1" customWidth="1"/>
    <col min="8204" max="8204" width="7.42578125" style="223" bestFit="1" customWidth="1"/>
    <col min="8205" max="8205" width="11.42578125" style="223" bestFit="1" customWidth="1"/>
    <col min="8206" max="8206" width="9.7109375" style="223" bestFit="1" customWidth="1"/>
    <col min="8207" max="8207" width="11.42578125" style="223" bestFit="1" customWidth="1"/>
    <col min="8208" max="8208" width="9.7109375" style="223" bestFit="1" customWidth="1"/>
    <col min="8209" max="8217" width="7.7109375" style="223" customWidth="1"/>
    <col min="8218" max="8218" width="6.42578125" style="223" customWidth="1"/>
    <col min="8219" max="8219" width="6.28515625" style="223" customWidth="1"/>
    <col min="8220" max="8220" width="11.85546875" style="223" bestFit="1" customWidth="1"/>
    <col min="8221" max="8221" width="13.42578125" style="223" customWidth="1"/>
    <col min="8222" max="8222" width="13.140625" style="223" customWidth="1"/>
    <col min="8223" max="8223" width="13.85546875" style="223" customWidth="1"/>
    <col min="8224" max="8224" width="24.85546875" style="223" bestFit="1" customWidth="1"/>
    <col min="8225" max="8225" width="11.140625" style="223" customWidth="1"/>
    <col min="8226" max="8226" width="2.5703125" style="223" customWidth="1"/>
    <col min="8227" max="8448" width="9.140625" style="223" hidden="1"/>
    <col min="8449" max="8449" width="4" style="223" customWidth="1"/>
    <col min="8450" max="8450" width="8.42578125" style="223" bestFit="1" customWidth="1"/>
    <col min="8451" max="8451" width="10.28515625" style="223" bestFit="1" customWidth="1"/>
    <col min="8452" max="8452" width="9.5703125" style="223" bestFit="1" customWidth="1"/>
    <col min="8453" max="8453" width="10.5703125" style="223" bestFit="1" customWidth="1"/>
    <col min="8454" max="8454" width="10.42578125" style="223" bestFit="1" customWidth="1"/>
    <col min="8455" max="8456" width="8.5703125" style="223" bestFit="1" customWidth="1"/>
    <col min="8457" max="8457" width="11.42578125" style="223" bestFit="1" customWidth="1"/>
    <col min="8458" max="8458" width="9.7109375" style="223" bestFit="1" customWidth="1"/>
    <col min="8459" max="8459" width="6.42578125" style="223" bestFit="1" customWidth="1"/>
    <col min="8460" max="8460" width="7.42578125" style="223" bestFit="1" customWidth="1"/>
    <col min="8461" max="8461" width="11.42578125" style="223" bestFit="1" customWidth="1"/>
    <col min="8462" max="8462" width="9.7109375" style="223" bestFit="1" customWidth="1"/>
    <col min="8463" max="8463" width="11.42578125" style="223" bestFit="1" customWidth="1"/>
    <col min="8464" max="8464" width="9.7109375" style="223" bestFit="1" customWidth="1"/>
    <col min="8465" max="8473" width="7.7109375" style="223" customWidth="1"/>
    <col min="8474" max="8474" width="6.42578125" style="223" customWidth="1"/>
    <col min="8475" max="8475" width="6.28515625" style="223" customWidth="1"/>
    <col min="8476" max="8476" width="11.85546875" style="223" bestFit="1" customWidth="1"/>
    <col min="8477" max="8477" width="13.42578125" style="223" customWidth="1"/>
    <col min="8478" max="8478" width="13.140625" style="223" customWidth="1"/>
    <col min="8479" max="8479" width="13.85546875" style="223" customWidth="1"/>
    <col min="8480" max="8480" width="24.85546875" style="223" bestFit="1" customWidth="1"/>
    <col min="8481" max="8481" width="11.140625" style="223" customWidth="1"/>
    <col min="8482" max="8482" width="2.5703125" style="223" customWidth="1"/>
    <col min="8483" max="8704" width="9.140625" style="223" hidden="1"/>
    <col min="8705" max="8705" width="4" style="223" customWidth="1"/>
    <col min="8706" max="8706" width="8.42578125" style="223" bestFit="1" customWidth="1"/>
    <col min="8707" max="8707" width="10.28515625" style="223" bestFit="1" customWidth="1"/>
    <col min="8708" max="8708" width="9.5703125" style="223" bestFit="1" customWidth="1"/>
    <col min="8709" max="8709" width="10.5703125" style="223" bestFit="1" customWidth="1"/>
    <col min="8710" max="8710" width="10.42578125" style="223" bestFit="1" customWidth="1"/>
    <col min="8711" max="8712" width="8.5703125" style="223" bestFit="1" customWidth="1"/>
    <col min="8713" max="8713" width="11.42578125" style="223" bestFit="1" customWidth="1"/>
    <col min="8714" max="8714" width="9.7109375" style="223" bestFit="1" customWidth="1"/>
    <col min="8715" max="8715" width="6.42578125" style="223" bestFit="1" customWidth="1"/>
    <col min="8716" max="8716" width="7.42578125" style="223" bestFit="1" customWidth="1"/>
    <col min="8717" max="8717" width="11.42578125" style="223" bestFit="1" customWidth="1"/>
    <col min="8718" max="8718" width="9.7109375" style="223" bestFit="1" customWidth="1"/>
    <col min="8719" max="8719" width="11.42578125" style="223" bestFit="1" customWidth="1"/>
    <col min="8720" max="8720" width="9.7109375" style="223" bestFit="1" customWidth="1"/>
    <col min="8721" max="8729" width="7.7109375" style="223" customWidth="1"/>
    <col min="8730" max="8730" width="6.42578125" style="223" customWidth="1"/>
    <col min="8731" max="8731" width="6.28515625" style="223" customWidth="1"/>
    <col min="8732" max="8732" width="11.85546875" style="223" bestFit="1" customWidth="1"/>
    <col min="8733" max="8733" width="13.42578125" style="223" customWidth="1"/>
    <col min="8734" max="8734" width="13.140625" style="223" customWidth="1"/>
    <col min="8735" max="8735" width="13.85546875" style="223" customWidth="1"/>
    <col min="8736" max="8736" width="24.85546875" style="223" bestFit="1" customWidth="1"/>
    <col min="8737" max="8737" width="11.140625" style="223" customWidth="1"/>
    <col min="8738" max="8738" width="2.5703125" style="223" customWidth="1"/>
    <col min="8739" max="8960" width="9.140625" style="223" hidden="1"/>
    <col min="8961" max="8961" width="4" style="223" customWidth="1"/>
    <col min="8962" max="8962" width="8.42578125" style="223" bestFit="1" customWidth="1"/>
    <col min="8963" max="8963" width="10.28515625" style="223" bestFit="1" customWidth="1"/>
    <col min="8964" max="8964" width="9.5703125" style="223" bestFit="1" customWidth="1"/>
    <col min="8965" max="8965" width="10.5703125" style="223" bestFit="1" customWidth="1"/>
    <col min="8966" max="8966" width="10.42578125" style="223" bestFit="1" customWidth="1"/>
    <col min="8967" max="8968" width="8.5703125" style="223" bestFit="1" customWidth="1"/>
    <col min="8969" max="8969" width="11.42578125" style="223" bestFit="1" customWidth="1"/>
    <col min="8970" max="8970" width="9.7109375" style="223" bestFit="1" customWidth="1"/>
    <col min="8971" max="8971" width="6.42578125" style="223" bestFit="1" customWidth="1"/>
    <col min="8972" max="8972" width="7.42578125" style="223" bestFit="1" customWidth="1"/>
    <col min="8973" max="8973" width="11.42578125" style="223" bestFit="1" customWidth="1"/>
    <col min="8974" max="8974" width="9.7109375" style="223" bestFit="1" customWidth="1"/>
    <col min="8975" max="8975" width="11.42578125" style="223" bestFit="1" customWidth="1"/>
    <col min="8976" max="8976" width="9.7109375" style="223" bestFit="1" customWidth="1"/>
    <col min="8977" max="8985" width="7.7109375" style="223" customWidth="1"/>
    <col min="8986" max="8986" width="6.42578125" style="223" customWidth="1"/>
    <col min="8987" max="8987" width="6.28515625" style="223" customWidth="1"/>
    <col min="8988" max="8988" width="11.85546875" style="223" bestFit="1" customWidth="1"/>
    <col min="8989" max="8989" width="13.42578125" style="223" customWidth="1"/>
    <col min="8990" max="8990" width="13.140625" style="223" customWidth="1"/>
    <col min="8991" max="8991" width="13.85546875" style="223" customWidth="1"/>
    <col min="8992" max="8992" width="24.85546875" style="223" bestFit="1" customWidth="1"/>
    <col min="8993" max="8993" width="11.140625" style="223" customWidth="1"/>
    <col min="8994" max="8994" width="2.5703125" style="223" customWidth="1"/>
    <col min="8995" max="9216" width="9.140625" style="223" hidden="1"/>
    <col min="9217" max="9217" width="4" style="223" customWidth="1"/>
    <col min="9218" max="9218" width="8.42578125" style="223" bestFit="1" customWidth="1"/>
    <col min="9219" max="9219" width="10.28515625" style="223" bestFit="1" customWidth="1"/>
    <col min="9220" max="9220" width="9.5703125" style="223" bestFit="1" customWidth="1"/>
    <col min="9221" max="9221" width="10.5703125" style="223" bestFit="1" customWidth="1"/>
    <col min="9222" max="9222" width="10.42578125" style="223" bestFit="1" customWidth="1"/>
    <col min="9223" max="9224" width="8.5703125" style="223" bestFit="1" customWidth="1"/>
    <col min="9225" max="9225" width="11.42578125" style="223" bestFit="1" customWidth="1"/>
    <col min="9226" max="9226" width="9.7109375" style="223" bestFit="1" customWidth="1"/>
    <col min="9227" max="9227" width="6.42578125" style="223" bestFit="1" customWidth="1"/>
    <col min="9228" max="9228" width="7.42578125" style="223" bestFit="1" customWidth="1"/>
    <col min="9229" max="9229" width="11.42578125" style="223" bestFit="1" customWidth="1"/>
    <col min="9230" max="9230" width="9.7109375" style="223" bestFit="1" customWidth="1"/>
    <col min="9231" max="9231" width="11.42578125" style="223" bestFit="1" customWidth="1"/>
    <col min="9232" max="9232" width="9.7109375" style="223" bestFit="1" customWidth="1"/>
    <col min="9233" max="9241" width="7.7109375" style="223" customWidth="1"/>
    <col min="9242" max="9242" width="6.42578125" style="223" customWidth="1"/>
    <col min="9243" max="9243" width="6.28515625" style="223" customWidth="1"/>
    <col min="9244" max="9244" width="11.85546875" style="223" bestFit="1" customWidth="1"/>
    <col min="9245" max="9245" width="13.42578125" style="223" customWidth="1"/>
    <col min="9246" max="9246" width="13.140625" style="223" customWidth="1"/>
    <col min="9247" max="9247" width="13.85546875" style="223" customWidth="1"/>
    <col min="9248" max="9248" width="24.85546875" style="223" bestFit="1" customWidth="1"/>
    <col min="9249" max="9249" width="11.140625" style="223" customWidth="1"/>
    <col min="9250" max="9250" width="2.5703125" style="223" customWidth="1"/>
    <col min="9251" max="9472" width="9.140625" style="223" hidden="1"/>
    <col min="9473" max="9473" width="4" style="223" customWidth="1"/>
    <col min="9474" max="9474" width="8.42578125" style="223" bestFit="1" customWidth="1"/>
    <col min="9475" max="9475" width="10.28515625" style="223" bestFit="1" customWidth="1"/>
    <col min="9476" max="9476" width="9.5703125" style="223" bestFit="1" customWidth="1"/>
    <col min="9477" max="9477" width="10.5703125" style="223" bestFit="1" customWidth="1"/>
    <col min="9478" max="9478" width="10.42578125" style="223" bestFit="1" customWidth="1"/>
    <col min="9479" max="9480" width="8.5703125" style="223" bestFit="1" customWidth="1"/>
    <col min="9481" max="9481" width="11.42578125" style="223" bestFit="1" customWidth="1"/>
    <col min="9482" max="9482" width="9.7109375" style="223" bestFit="1" customWidth="1"/>
    <col min="9483" max="9483" width="6.42578125" style="223" bestFit="1" customWidth="1"/>
    <col min="9484" max="9484" width="7.42578125" style="223" bestFit="1" customWidth="1"/>
    <col min="9485" max="9485" width="11.42578125" style="223" bestFit="1" customWidth="1"/>
    <col min="9486" max="9486" width="9.7109375" style="223" bestFit="1" customWidth="1"/>
    <col min="9487" max="9487" width="11.42578125" style="223" bestFit="1" customWidth="1"/>
    <col min="9488" max="9488" width="9.7109375" style="223" bestFit="1" customWidth="1"/>
    <col min="9489" max="9497" width="7.7109375" style="223" customWidth="1"/>
    <col min="9498" max="9498" width="6.42578125" style="223" customWidth="1"/>
    <col min="9499" max="9499" width="6.28515625" style="223" customWidth="1"/>
    <col min="9500" max="9500" width="11.85546875" style="223" bestFit="1" customWidth="1"/>
    <col min="9501" max="9501" width="13.42578125" style="223" customWidth="1"/>
    <col min="9502" max="9502" width="13.140625" style="223" customWidth="1"/>
    <col min="9503" max="9503" width="13.85546875" style="223" customWidth="1"/>
    <col min="9504" max="9504" width="24.85546875" style="223" bestFit="1" customWidth="1"/>
    <col min="9505" max="9505" width="11.140625" style="223" customWidth="1"/>
    <col min="9506" max="9506" width="2.5703125" style="223" customWidth="1"/>
    <col min="9507" max="9728" width="9.140625" style="223" hidden="1"/>
    <col min="9729" max="9729" width="4" style="223" customWidth="1"/>
    <col min="9730" max="9730" width="8.42578125" style="223" bestFit="1" customWidth="1"/>
    <col min="9731" max="9731" width="10.28515625" style="223" bestFit="1" customWidth="1"/>
    <col min="9732" max="9732" width="9.5703125" style="223" bestFit="1" customWidth="1"/>
    <col min="9733" max="9733" width="10.5703125" style="223" bestFit="1" customWidth="1"/>
    <col min="9734" max="9734" width="10.42578125" style="223" bestFit="1" customWidth="1"/>
    <col min="9735" max="9736" width="8.5703125" style="223" bestFit="1" customWidth="1"/>
    <col min="9737" max="9737" width="11.42578125" style="223" bestFit="1" customWidth="1"/>
    <col min="9738" max="9738" width="9.7109375" style="223" bestFit="1" customWidth="1"/>
    <col min="9739" max="9739" width="6.42578125" style="223" bestFit="1" customWidth="1"/>
    <col min="9740" max="9740" width="7.42578125" style="223" bestFit="1" customWidth="1"/>
    <col min="9741" max="9741" width="11.42578125" style="223" bestFit="1" customWidth="1"/>
    <col min="9742" max="9742" width="9.7109375" style="223" bestFit="1" customWidth="1"/>
    <col min="9743" max="9743" width="11.42578125" style="223" bestFit="1" customWidth="1"/>
    <col min="9744" max="9744" width="9.7109375" style="223" bestFit="1" customWidth="1"/>
    <col min="9745" max="9753" width="7.7109375" style="223" customWidth="1"/>
    <col min="9754" max="9754" width="6.42578125" style="223" customWidth="1"/>
    <col min="9755" max="9755" width="6.28515625" style="223" customWidth="1"/>
    <col min="9756" max="9756" width="11.85546875" style="223" bestFit="1" customWidth="1"/>
    <col min="9757" max="9757" width="13.42578125" style="223" customWidth="1"/>
    <col min="9758" max="9758" width="13.140625" style="223" customWidth="1"/>
    <col min="9759" max="9759" width="13.85546875" style="223" customWidth="1"/>
    <col min="9760" max="9760" width="24.85546875" style="223" bestFit="1" customWidth="1"/>
    <col min="9761" max="9761" width="11.140625" style="223" customWidth="1"/>
    <col min="9762" max="9762" width="2.5703125" style="223" customWidth="1"/>
    <col min="9763" max="9984" width="9.140625" style="223" hidden="1"/>
    <col min="9985" max="9985" width="4" style="223" customWidth="1"/>
    <col min="9986" max="9986" width="8.42578125" style="223" bestFit="1" customWidth="1"/>
    <col min="9987" max="9987" width="10.28515625" style="223" bestFit="1" customWidth="1"/>
    <col min="9988" max="9988" width="9.5703125" style="223" bestFit="1" customWidth="1"/>
    <col min="9989" max="9989" width="10.5703125" style="223" bestFit="1" customWidth="1"/>
    <col min="9990" max="9990" width="10.42578125" style="223" bestFit="1" customWidth="1"/>
    <col min="9991" max="9992" width="8.5703125" style="223" bestFit="1" customWidth="1"/>
    <col min="9993" max="9993" width="11.42578125" style="223" bestFit="1" customWidth="1"/>
    <col min="9994" max="9994" width="9.7109375" style="223" bestFit="1" customWidth="1"/>
    <col min="9995" max="9995" width="6.42578125" style="223" bestFit="1" customWidth="1"/>
    <col min="9996" max="9996" width="7.42578125" style="223" bestFit="1" customWidth="1"/>
    <col min="9997" max="9997" width="11.42578125" style="223" bestFit="1" customWidth="1"/>
    <col min="9998" max="9998" width="9.7109375" style="223" bestFit="1" customWidth="1"/>
    <col min="9999" max="9999" width="11.42578125" style="223" bestFit="1" customWidth="1"/>
    <col min="10000" max="10000" width="9.7109375" style="223" bestFit="1" customWidth="1"/>
    <col min="10001" max="10009" width="7.7109375" style="223" customWidth="1"/>
    <col min="10010" max="10010" width="6.42578125" style="223" customWidth="1"/>
    <col min="10011" max="10011" width="6.28515625" style="223" customWidth="1"/>
    <col min="10012" max="10012" width="11.85546875" style="223" bestFit="1" customWidth="1"/>
    <col min="10013" max="10013" width="13.42578125" style="223" customWidth="1"/>
    <col min="10014" max="10014" width="13.140625" style="223" customWidth="1"/>
    <col min="10015" max="10015" width="13.85546875" style="223" customWidth="1"/>
    <col min="10016" max="10016" width="24.85546875" style="223" bestFit="1" customWidth="1"/>
    <col min="10017" max="10017" width="11.140625" style="223" customWidth="1"/>
    <col min="10018" max="10018" width="2.5703125" style="223" customWidth="1"/>
    <col min="10019" max="10240" width="9.140625" style="223" hidden="1"/>
    <col min="10241" max="10241" width="4" style="223" customWidth="1"/>
    <col min="10242" max="10242" width="8.42578125" style="223" bestFit="1" customWidth="1"/>
    <col min="10243" max="10243" width="10.28515625" style="223" bestFit="1" customWidth="1"/>
    <col min="10244" max="10244" width="9.5703125" style="223" bestFit="1" customWidth="1"/>
    <col min="10245" max="10245" width="10.5703125" style="223" bestFit="1" customWidth="1"/>
    <col min="10246" max="10246" width="10.42578125" style="223" bestFit="1" customWidth="1"/>
    <col min="10247" max="10248" width="8.5703125" style="223" bestFit="1" customWidth="1"/>
    <col min="10249" max="10249" width="11.42578125" style="223" bestFit="1" customWidth="1"/>
    <col min="10250" max="10250" width="9.7109375" style="223" bestFit="1" customWidth="1"/>
    <col min="10251" max="10251" width="6.42578125" style="223" bestFit="1" customWidth="1"/>
    <col min="10252" max="10252" width="7.42578125" style="223" bestFit="1" customWidth="1"/>
    <col min="10253" max="10253" width="11.42578125" style="223" bestFit="1" customWidth="1"/>
    <col min="10254" max="10254" width="9.7109375" style="223" bestFit="1" customWidth="1"/>
    <col min="10255" max="10255" width="11.42578125" style="223" bestFit="1" customWidth="1"/>
    <col min="10256" max="10256" width="9.7109375" style="223" bestFit="1" customWidth="1"/>
    <col min="10257" max="10265" width="7.7109375" style="223" customWidth="1"/>
    <col min="10266" max="10266" width="6.42578125" style="223" customWidth="1"/>
    <col min="10267" max="10267" width="6.28515625" style="223" customWidth="1"/>
    <col min="10268" max="10268" width="11.85546875" style="223" bestFit="1" customWidth="1"/>
    <col min="10269" max="10269" width="13.42578125" style="223" customWidth="1"/>
    <col min="10270" max="10270" width="13.140625" style="223" customWidth="1"/>
    <col min="10271" max="10271" width="13.85546875" style="223" customWidth="1"/>
    <col min="10272" max="10272" width="24.85546875" style="223" bestFit="1" customWidth="1"/>
    <col min="10273" max="10273" width="11.140625" style="223" customWidth="1"/>
    <col min="10274" max="10274" width="2.5703125" style="223" customWidth="1"/>
    <col min="10275" max="10496" width="9.140625" style="223" hidden="1"/>
    <col min="10497" max="10497" width="4" style="223" customWidth="1"/>
    <col min="10498" max="10498" width="8.42578125" style="223" bestFit="1" customWidth="1"/>
    <col min="10499" max="10499" width="10.28515625" style="223" bestFit="1" customWidth="1"/>
    <col min="10500" max="10500" width="9.5703125" style="223" bestFit="1" customWidth="1"/>
    <col min="10501" max="10501" width="10.5703125" style="223" bestFit="1" customWidth="1"/>
    <col min="10502" max="10502" width="10.42578125" style="223" bestFit="1" customWidth="1"/>
    <col min="10503" max="10504" width="8.5703125" style="223" bestFit="1" customWidth="1"/>
    <col min="10505" max="10505" width="11.42578125" style="223" bestFit="1" customWidth="1"/>
    <col min="10506" max="10506" width="9.7109375" style="223" bestFit="1" customWidth="1"/>
    <col min="10507" max="10507" width="6.42578125" style="223" bestFit="1" customWidth="1"/>
    <col min="10508" max="10508" width="7.42578125" style="223" bestFit="1" customWidth="1"/>
    <col min="10509" max="10509" width="11.42578125" style="223" bestFit="1" customWidth="1"/>
    <col min="10510" max="10510" width="9.7109375" style="223" bestFit="1" customWidth="1"/>
    <col min="10511" max="10511" width="11.42578125" style="223" bestFit="1" customWidth="1"/>
    <col min="10512" max="10512" width="9.7109375" style="223" bestFit="1" customWidth="1"/>
    <col min="10513" max="10521" width="7.7109375" style="223" customWidth="1"/>
    <col min="10522" max="10522" width="6.42578125" style="223" customWidth="1"/>
    <col min="10523" max="10523" width="6.28515625" style="223" customWidth="1"/>
    <col min="10524" max="10524" width="11.85546875" style="223" bestFit="1" customWidth="1"/>
    <col min="10525" max="10525" width="13.42578125" style="223" customWidth="1"/>
    <col min="10526" max="10526" width="13.140625" style="223" customWidth="1"/>
    <col min="10527" max="10527" width="13.85546875" style="223" customWidth="1"/>
    <col min="10528" max="10528" width="24.85546875" style="223" bestFit="1" customWidth="1"/>
    <col min="10529" max="10529" width="11.140625" style="223" customWidth="1"/>
    <col min="10530" max="10530" width="2.5703125" style="223" customWidth="1"/>
    <col min="10531" max="10752" width="9.140625" style="223" hidden="1"/>
    <col min="10753" max="10753" width="4" style="223" customWidth="1"/>
    <col min="10754" max="10754" width="8.42578125" style="223" bestFit="1" customWidth="1"/>
    <col min="10755" max="10755" width="10.28515625" style="223" bestFit="1" customWidth="1"/>
    <col min="10756" max="10756" width="9.5703125" style="223" bestFit="1" customWidth="1"/>
    <col min="10757" max="10757" width="10.5703125" style="223" bestFit="1" customWidth="1"/>
    <col min="10758" max="10758" width="10.42578125" style="223" bestFit="1" customWidth="1"/>
    <col min="10759" max="10760" width="8.5703125" style="223" bestFit="1" customWidth="1"/>
    <col min="10761" max="10761" width="11.42578125" style="223" bestFit="1" customWidth="1"/>
    <col min="10762" max="10762" width="9.7109375" style="223" bestFit="1" customWidth="1"/>
    <col min="10763" max="10763" width="6.42578125" style="223" bestFit="1" customWidth="1"/>
    <col min="10764" max="10764" width="7.42578125" style="223" bestFit="1" customWidth="1"/>
    <col min="10765" max="10765" width="11.42578125" style="223" bestFit="1" customWidth="1"/>
    <col min="10766" max="10766" width="9.7109375" style="223" bestFit="1" customWidth="1"/>
    <col min="10767" max="10767" width="11.42578125" style="223" bestFit="1" customWidth="1"/>
    <col min="10768" max="10768" width="9.7109375" style="223" bestFit="1" customWidth="1"/>
    <col min="10769" max="10777" width="7.7109375" style="223" customWidth="1"/>
    <col min="10778" max="10778" width="6.42578125" style="223" customWidth="1"/>
    <col min="10779" max="10779" width="6.28515625" style="223" customWidth="1"/>
    <col min="10780" max="10780" width="11.85546875" style="223" bestFit="1" customWidth="1"/>
    <col min="10781" max="10781" width="13.42578125" style="223" customWidth="1"/>
    <col min="10782" max="10782" width="13.140625" style="223" customWidth="1"/>
    <col min="10783" max="10783" width="13.85546875" style="223" customWidth="1"/>
    <col min="10784" max="10784" width="24.85546875" style="223" bestFit="1" customWidth="1"/>
    <col min="10785" max="10785" width="11.140625" style="223" customWidth="1"/>
    <col min="10786" max="10786" width="2.5703125" style="223" customWidth="1"/>
    <col min="10787" max="11008" width="9.140625" style="223" hidden="1"/>
    <col min="11009" max="11009" width="4" style="223" customWidth="1"/>
    <col min="11010" max="11010" width="8.42578125" style="223" bestFit="1" customWidth="1"/>
    <col min="11011" max="11011" width="10.28515625" style="223" bestFit="1" customWidth="1"/>
    <col min="11012" max="11012" width="9.5703125" style="223" bestFit="1" customWidth="1"/>
    <col min="11013" max="11013" width="10.5703125" style="223" bestFit="1" customWidth="1"/>
    <col min="11014" max="11014" width="10.42578125" style="223" bestFit="1" customWidth="1"/>
    <col min="11015" max="11016" width="8.5703125" style="223" bestFit="1" customWidth="1"/>
    <col min="11017" max="11017" width="11.42578125" style="223" bestFit="1" customWidth="1"/>
    <col min="11018" max="11018" width="9.7109375" style="223" bestFit="1" customWidth="1"/>
    <col min="11019" max="11019" width="6.42578125" style="223" bestFit="1" customWidth="1"/>
    <col min="11020" max="11020" width="7.42578125" style="223" bestFit="1" customWidth="1"/>
    <col min="11021" max="11021" width="11.42578125" style="223" bestFit="1" customWidth="1"/>
    <col min="11022" max="11022" width="9.7109375" style="223" bestFit="1" customWidth="1"/>
    <col min="11023" max="11023" width="11.42578125" style="223" bestFit="1" customWidth="1"/>
    <col min="11024" max="11024" width="9.7109375" style="223" bestFit="1" customWidth="1"/>
    <col min="11025" max="11033" width="7.7109375" style="223" customWidth="1"/>
    <col min="11034" max="11034" width="6.42578125" style="223" customWidth="1"/>
    <col min="11035" max="11035" width="6.28515625" style="223" customWidth="1"/>
    <col min="11036" max="11036" width="11.85546875" style="223" bestFit="1" customWidth="1"/>
    <col min="11037" max="11037" width="13.42578125" style="223" customWidth="1"/>
    <col min="11038" max="11038" width="13.140625" style="223" customWidth="1"/>
    <col min="11039" max="11039" width="13.85546875" style="223" customWidth="1"/>
    <col min="11040" max="11040" width="24.85546875" style="223" bestFit="1" customWidth="1"/>
    <col min="11041" max="11041" width="11.140625" style="223" customWidth="1"/>
    <col min="11042" max="11042" width="2.5703125" style="223" customWidth="1"/>
    <col min="11043" max="11264" width="9.140625" style="223" hidden="1"/>
    <col min="11265" max="11265" width="4" style="223" customWidth="1"/>
    <col min="11266" max="11266" width="8.42578125" style="223" bestFit="1" customWidth="1"/>
    <col min="11267" max="11267" width="10.28515625" style="223" bestFit="1" customWidth="1"/>
    <col min="11268" max="11268" width="9.5703125" style="223" bestFit="1" customWidth="1"/>
    <col min="11269" max="11269" width="10.5703125" style="223" bestFit="1" customWidth="1"/>
    <col min="11270" max="11270" width="10.42578125" style="223" bestFit="1" customWidth="1"/>
    <col min="11271" max="11272" width="8.5703125" style="223" bestFit="1" customWidth="1"/>
    <col min="11273" max="11273" width="11.42578125" style="223" bestFit="1" customWidth="1"/>
    <col min="11274" max="11274" width="9.7109375" style="223" bestFit="1" customWidth="1"/>
    <col min="11275" max="11275" width="6.42578125" style="223" bestFit="1" customWidth="1"/>
    <col min="11276" max="11276" width="7.42578125" style="223" bestFit="1" customWidth="1"/>
    <col min="11277" max="11277" width="11.42578125" style="223" bestFit="1" customWidth="1"/>
    <col min="11278" max="11278" width="9.7109375" style="223" bestFit="1" customWidth="1"/>
    <col min="11279" max="11279" width="11.42578125" style="223" bestFit="1" customWidth="1"/>
    <col min="11280" max="11280" width="9.7109375" style="223" bestFit="1" customWidth="1"/>
    <col min="11281" max="11289" width="7.7109375" style="223" customWidth="1"/>
    <col min="11290" max="11290" width="6.42578125" style="223" customWidth="1"/>
    <col min="11291" max="11291" width="6.28515625" style="223" customWidth="1"/>
    <col min="11292" max="11292" width="11.85546875" style="223" bestFit="1" customWidth="1"/>
    <col min="11293" max="11293" width="13.42578125" style="223" customWidth="1"/>
    <col min="11294" max="11294" width="13.140625" style="223" customWidth="1"/>
    <col min="11295" max="11295" width="13.85546875" style="223" customWidth="1"/>
    <col min="11296" max="11296" width="24.85546875" style="223" bestFit="1" customWidth="1"/>
    <col min="11297" max="11297" width="11.140625" style="223" customWidth="1"/>
    <col min="11298" max="11298" width="2.5703125" style="223" customWidth="1"/>
    <col min="11299" max="11520" width="9.140625" style="223" hidden="1"/>
    <col min="11521" max="11521" width="4" style="223" customWidth="1"/>
    <col min="11522" max="11522" width="8.42578125" style="223" bestFit="1" customWidth="1"/>
    <col min="11523" max="11523" width="10.28515625" style="223" bestFit="1" customWidth="1"/>
    <col min="11524" max="11524" width="9.5703125" style="223" bestFit="1" customWidth="1"/>
    <col min="11525" max="11525" width="10.5703125" style="223" bestFit="1" customWidth="1"/>
    <col min="11526" max="11526" width="10.42578125" style="223" bestFit="1" customWidth="1"/>
    <col min="11527" max="11528" width="8.5703125" style="223" bestFit="1" customWidth="1"/>
    <col min="11529" max="11529" width="11.42578125" style="223" bestFit="1" customWidth="1"/>
    <col min="11530" max="11530" width="9.7109375" style="223" bestFit="1" customWidth="1"/>
    <col min="11531" max="11531" width="6.42578125" style="223" bestFit="1" customWidth="1"/>
    <col min="11532" max="11532" width="7.42578125" style="223" bestFit="1" customWidth="1"/>
    <col min="11533" max="11533" width="11.42578125" style="223" bestFit="1" customWidth="1"/>
    <col min="11534" max="11534" width="9.7109375" style="223" bestFit="1" customWidth="1"/>
    <col min="11535" max="11535" width="11.42578125" style="223" bestFit="1" customWidth="1"/>
    <col min="11536" max="11536" width="9.7109375" style="223" bestFit="1" customWidth="1"/>
    <col min="11537" max="11545" width="7.7109375" style="223" customWidth="1"/>
    <col min="11546" max="11546" width="6.42578125" style="223" customWidth="1"/>
    <col min="11547" max="11547" width="6.28515625" style="223" customWidth="1"/>
    <col min="11548" max="11548" width="11.85546875" style="223" bestFit="1" customWidth="1"/>
    <col min="11549" max="11549" width="13.42578125" style="223" customWidth="1"/>
    <col min="11550" max="11550" width="13.140625" style="223" customWidth="1"/>
    <col min="11551" max="11551" width="13.85546875" style="223" customWidth="1"/>
    <col min="11552" max="11552" width="24.85546875" style="223" bestFit="1" customWidth="1"/>
    <col min="11553" max="11553" width="11.140625" style="223" customWidth="1"/>
    <col min="11554" max="11554" width="2.5703125" style="223" customWidth="1"/>
    <col min="11555" max="11776" width="9.140625" style="223" hidden="1"/>
    <col min="11777" max="11777" width="4" style="223" customWidth="1"/>
    <col min="11778" max="11778" width="8.42578125" style="223" bestFit="1" customWidth="1"/>
    <col min="11779" max="11779" width="10.28515625" style="223" bestFit="1" customWidth="1"/>
    <col min="11780" max="11780" width="9.5703125" style="223" bestFit="1" customWidth="1"/>
    <col min="11781" max="11781" width="10.5703125" style="223" bestFit="1" customWidth="1"/>
    <col min="11782" max="11782" width="10.42578125" style="223" bestFit="1" customWidth="1"/>
    <col min="11783" max="11784" width="8.5703125" style="223" bestFit="1" customWidth="1"/>
    <col min="11785" max="11785" width="11.42578125" style="223" bestFit="1" customWidth="1"/>
    <col min="11786" max="11786" width="9.7109375" style="223" bestFit="1" customWidth="1"/>
    <col min="11787" max="11787" width="6.42578125" style="223" bestFit="1" customWidth="1"/>
    <col min="11788" max="11788" width="7.42578125" style="223" bestFit="1" customWidth="1"/>
    <col min="11789" max="11789" width="11.42578125" style="223" bestFit="1" customWidth="1"/>
    <col min="11790" max="11790" width="9.7109375" style="223" bestFit="1" customWidth="1"/>
    <col min="11791" max="11791" width="11.42578125" style="223" bestFit="1" customWidth="1"/>
    <col min="11792" max="11792" width="9.7109375" style="223" bestFit="1" customWidth="1"/>
    <col min="11793" max="11801" width="7.7109375" style="223" customWidth="1"/>
    <col min="11802" max="11802" width="6.42578125" style="223" customWidth="1"/>
    <col min="11803" max="11803" width="6.28515625" style="223" customWidth="1"/>
    <col min="11804" max="11804" width="11.85546875" style="223" bestFit="1" customWidth="1"/>
    <col min="11805" max="11805" width="13.42578125" style="223" customWidth="1"/>
    <col min="11806" max="11806" width="13.140625" style="223" customWidth="1"/>
    <col min="11807" max="11807" width="13.85546875" style="223" customWidth="1"/>
    <col min="11808" max="11808" width="24.85546875" style="223" bestFit="1" customWidth="1"/>
    <col min="11809" max="11809" width="11.140625" style="223" customWidth="1"/>
    <col min="11810" max="11810" width="2.5703125" style="223" customWidth="1"/>
    <col min="11811" max="12032" width="9.140625" style="223" hidden="1"/>
    <col min="12033" max="12033" width="4" style="223" customWidth="1"/>
    <col min="12034" max="12034" width="8.42578125" style="223" bestFit="1" customWidth="1"/>
    <col min="12035" max="12035" width="10.28515625" style="223" bestFit="1" customWidth="1"/>
    <col min="12036" max="12036" width="9.5703125" style="223" bestFit="1" customWidth="1"/>
    <col min="12037" max="12037" width="10.5703125" style="223" bestFit="1" customWidth="1"/>
    <col min="12038" max="12038" width="10.42578125" style="223" bestFit="1" customWidth="1"/>
    <col min="12039" max="12040" width="8.5703125" style="223" bestFit="1" customWidth="1"/>
    <col min="12041" max="12041" width="11.42578125" style="223" bestFit="1" customWidth="1"/>
    <col min="12042" max="12042" width="9.7109375" style="223" bestFit="1" customWidth="1"/>
    <col min="12043" max="12043" width="6.42578125" style="223" bestFit="1" customWidth="1"/>
    <col min="12044" max="12044" width="7.42578125" style="223" bestFit="1" customWidth="1"/>
    <col min="12045" max="12045" width="11.42578125" style="223" bestFit="1" customWidth="1"/>
    <col min="12046" max="12046" width="9.7109375" style="223" bestFit="1" customWidth="1"/>
    <col min="12047" max="12047" width="11.42578125" style="223" bestFit="1" customWidth="1"/>
    <col min="12048" max="12048" width="9.7109375" style="223" bestFit="1" customWidth="1"/>
    <col min="12049" max="12057" width="7.7109375" style="223" customWidth="1"/>
    <col min="12058" max="12058" width="6.42578125" style="223" customWidth="1"/>
    <col min="12059" max="12059" width="6.28515625" style="223" customWidth="1"/>
    <col min="12060" max="12060" width="11.85546875" style="223" bestFit="1" customWidth="1"/>
    <col min="12061" max="12061" width="13.42578125" style="223" customWidth="1"/>
    <col min="12062" max="12062" width="13.140625" style="223" customWidth="1"/>
    <col min="12063" max="12063" width="13.85546875" style="223" customWidth="1"/>
    <col min="12064" max="12064" width="24.85546875" style="223" bestFit="1" customWidth="1"/>
    <col min="12065" max="12065" width="11.140625" style="223" customWidth="1"/>
    <col min="12066" max="12066" width="2.5703125" style="223" customWidth="1"/>
    <col min="12067" max="12288" width="9.140625" style="223" hidden="1"/>
    <col min="12289" max="12289" width="4" style="223" customWidth="1"/>
    <col min="12290" max="12290" width="8.42578125" style="223" bestFit="1" customWidth="1"/>
    <col min="12291" max="12291" width="10.28515625" style="223" bestFit="1" customWidth="1"/>
    <col min="12292" max="12292" width="9.5703125" style="223" bestFit="1" customWidth="1"/>
    <col min="12293" max="12293" width="10.5703125" style="223" bestFit="1" customWidth="1"/>
    <col min="12294" max="12294" width="10.42578125" style="223" bestFit="1" customWidth="1"/>
    <col min="12295" max="12296" width="8.5703125" style="223" bestFit="1" customWidth="1"/>
    <col min="12297" max="12297" width="11.42578125" style="223" bestFit="1" customWidth="1"/>
    <col min="12298" max="12298" width="9.7109375" style="223" bestFit="1" customWidth="1"/>
    <col min="12299" max="12299" width="6.42578125" style="223" bestFit="1" customWidth="1"/>
    <col min="12300" max="12300" width="7.42578125" style="223" bestFit="1" customWidth="1"/>
    <col min="12301" max="12301" width="11.42578125" style="223" bestFit="1" customWidth="1"/>
    <col min="12302" max="12302" width="9.7109375" style="223" bestFit="1" customWidth="1"/>
    <col min="12303" max="12303" width="11.42578125" style="223" bestFit="1" customWidth="1"/>
    <col min="12304" max="12304" width="9.7109375" style="223" bestFit="1" customWidth="1"/>
    <col min="12305" max="12313" width="7.7109375" style="223" customWidth="1"/>
    <col min="12314" max="12314" width="6.42578125" style="223" customWidth="1"/>
    <col min="12315" max="12315" width="6.28515625" style="223" customWidth="1"/>
    <col min="12316" max="12316" width="11.85546875" style="223" bestFit="1" customWidth="1"/>
    <col min="12317" max="12317" width="13.42578125" style="223" customWidth="1"/>
    <col min="12318" max="12318" width="13.140625" style="223" customWidth="1"/>
    <col min="12319" max="12319" width="13.85546875" style="223" customWidth="1"/>
    <col min="12320" max="12320" width="24.85546875" style="223" bestFit="1" customWidth="1"/>
    <col min="12321" max="12321" width="11.140625" style="223" customWidth="1"/>
    <col min="12322" max="12322" width="2.5703125" style="223" customWidth="1"/>
    <col min="12323" max="12544" width="9.140625" style="223" hidden="1"/>
    <col min="12545" max="12545" width="4" style="223" customWidth="1"/>
    <col min="12546" max="12546" width="8.42578125" style="223" bestFit="1" customWidth="1"/>
    <col min="12547" max="12547" width="10.28515625" style="223" bestFit="1" customWidth="1"/>
    <col min="12548" max="12548" width="9.5703125" style="223" bestFit="1" customWidth="1"/>
    <col min="12549" max="12549" width="10.5703125" style="223" bestFit="1" customWidth="1"/>
    <col min="12550" max="12550" width="10.42578125" style="223" bestFit="1" customWidth="1"/>
    <col min="12551" max="12552" width="8.5703125" style="223" bestFit="1" customWidth="1"/>
    <col min="12553" max="12553" width="11.42578125" style="223" bestFit="1" customWidth="1"/>
    <col min="12554" max="12554" width="9.7109375" style="223" bestFit="1" customWidth="1"/>
    <col min="12555" max="12555" width="6.42578125" style="223" bestFit="1" customWidth="1"/>
    <col min="12556" max="12556" width="7.42578125" style="223" bestFit="1" customWidth="1"/>
    <col min="12557" max="12557" width="11.42578125" style="223" bestFit="1" customWidth="1"/>
    <col min="12558" max="12558" width="9.7109375" style="223" bestFit="1" customWidth="1"/>
    <col min="12559" max="12559" width="11.42578125" style="223" bestFit="1" customWidth="1"/>
    <col min="12560" max="12560" width="9.7109375" style="223" bestFit="1" customWidth="1"/>
    <col min="12561" max="12569" width="7.7109375" style="223" customWidth="1"/>
    <col min="12570" max="12570" width="6.42578125" style="223" customWidth="1"/>
    <col min="12571" max="12571" width="6.28515625" style="223" customWidth="1"/>
    <col min="12572" max="12572" width="11.85546875" style="223" bestFit="1" customWidth="1"/>
    <col min="12573" max="12573" width="13.42578125" style="223" customWidth="1"/>
    <col min="12574" max="12574" width="13.140625" style="223" customWidth="1"/>
    <col min="12575" max="12575" width="13.85546875" style="223" customWidth="1"/>
    <col min="12576" max="12576" width="24.85546875" style="223" bestFit="1" customWidth="1"/>
    <col min="12577" max="12577" width="11.140625" style="223" customWidth="1"/>
    <col min="12578" max="12578" width="2.5703125" style="223" customWidth="1"/>
    <col min="12579" max="12800" width="9.140625" style="223" hidden="1"/>
    <col min="12801" max="12801" width="4" style="223" customWidth="1"/>
    <col min="12802" max="12802" width="8.42578125" style="223" bestFit="1" customWidth="1"/>
    <col min="12803" max="12803" width="10.28515625" style="223" bestFit="1" customWidth="1"/>
    <col min="12804" max="12804" width="9.5703125" style="223" bestFit="1" customWidth="1"/>
    <col min="12805" max="12805" width="10.5703125" style="223" bestFit="1" customWidth="1"/>
    <col min="12806" max="12806" width="10.42578125" style="223" bestFit="1" customWidth="1"/>
    <col min="12807" max="12808" width="8.5703125" style="223" bestFit="1" customWidth="1"/>
    <col min="12809" max="12809" width="11.42578125" style="223" bestFit="1" customWidth="1"/>
    <col min="12810" max="12810" width="9.7109375" style="223" bestFit="1" customWidth="1"/>
    <col min="12811" max="12811" width="6.42578125" style="223" bestFit="1" customWidth="1"/>
    <col min="12812" max="12812" width="7.42578125" style="223" bestFit="1" customWidth="1"/>
    <col min="12813" max="12813" width="11.42578125" style="223" bestFit="1" customWidth="1"/>
    <col min="12814" max="12814" width="9.7109375" style="223" bestFit="1" customWidth="1"/>
    <col min="12815" max="12815" width="11.42578125" style="223" bestFit="1" customWidth="1"/>
    <col min="12816" max="12816" width="9.7109375" style="223" bestFit="1" customWidth="1"/>
    <col min="12817" max="12825" width="7.7109375" style="223" customWidth="1"/>
    <col min="12826" max="12826" width="6.42578125" style="223" customWidth="1"/>
    <col min="12827" max="12827" width="6.28515625" style="223" customWidth="1"/>
    <col min="12828" max="12828" width="11.85546875" style="223" bestFit="1" customWidth="1"/>
    <col min="12829" max="12829" width="13.42578125" style="223" customWidth="1"/>
    <col min="12830" max="12830" width="13.140625" style="223" customWidth="1"/>
    <col min="12831" max="12831" width="13.85546875" style="223" customWidth="1"/>
    <col min="12832" max="12832" width="24.85546875" style="223" bestFit="1" customWidth="1"/>
    <col min="12833" max="12833" width="11.140625" style="223" customWidth="1"/>
    <col min="12834" max="12834" width="2.5703125" style="223" customWidth="1"/>
    <col min="12835" max="13056" width="9.140625" style="223" hidden="1"/>
    <col min="13057" max="13057" width="4" style="223" customWidth="1"/>
    <col min="13058" max="13058" width="8.42578125" style="223" bestFit="1" customWidth="1"/>
    <col min="13059" max="13059" width="10.28515625" style="223" bestFit="1" customWidth="1"/>
    <col min="13060" max="13060" width="9.5703125" style="223" bestFit="1" customWidth="1"/>
    <col min="13061" max="13061" width="10.5703125" style="223" bestFit="1" customWidth="1"/>
    <col min="13062" max="13062" width="10.42578125" style="223" bestFit="1" customWidth="1"/>
    <col min="13063" max="13064" width="8.5703125" style="223" bestFit="1" customWidth="1"/>
    <col min="13065" max="13065" width="11.42578125" style="223" bestFit="1" customWidth="1"/>
    <col min="13066" max="13066" width="9.7109375" style="223" bestFit="1" customWidth="1"/>
    <col min="13067" max="13067" width="6.42578125" style="223" bestFit="1" customWidth="1"/>
    <col min="13068" max="13068" width="7.42578125" style="223" bestFit="1" customWidth="1"/>
    <col min="13069" max="13069" width="11.42578125" style="223" bestFit="1" customWidth="1"/>
    <col min="13070" max="13070" width="9.7109375" style="223" bestFit="1" customWidth="1"/>
    <col min="13071" max="13071" width="11.42578125" style="223" bestFit="1" customWidth="1"/>
    <col min="13072" max="13072" width="9.7109375" style="223" bestFit="1" customWidth="1"/>
    <col min="13073" max="13081" width="7.7109375" style="223" customWidth="1"/>
    <col min="13082" max="13082" width="6.42578125" style="223" customWidth="1"/>
    <col min="13083" max="13083" width="6.28515625" style="223" customWidth="1"/>
    <col min="13084" max="13084" width="11.85546875" style="223" bestFit="1" customWidth="1"/>
    <col min="13085" max="13085" width="13.42578125" style="223" customWidth="1"/>
    <col min="13086" max="13086" width="13.140625" style="223" customWidth="1"/>
    <col min="13087" max="13087" width="13.85546875" style="223" customWidth="1"/>
    <col min="13088" max="13088" width="24.85546875" style="223" bestFit="1" customWidth="1"/>
    <col min="13089" max="13089" width="11.140625" style="223" customWidth="1"/>
    <col min="13090" max="13090" width="2.5703125" style="223" customWidth="1"/>
    <col min="13091" max="13312" width="9.140625" style="223" hidden="1"/>
    <col min="13313" max="13313" width="4" style="223" customWidth="1"/>
    <col min="13314" max="13314" width="8.42578125" style="223" bestFit="1" customWidth="1"/>
    <col min="13315" max="13315" width="10.28515625" style="223" bestFit="1" customWidth="1"/>
    <col min="13316" max="13316" width="9.5703125" style="223" bestFit="1" customWidth="1"/>
    <col min="13317" max="13317" width="10.5703125" style="223" bestFit="1" customWidth="1"/>
    <col min="13318" max="13318" width="10.42578125" style="223" bestFit="1" customWidth="1"/>
    <col min="13319" max="13320" width="8.5703125" style="223" bestFit="1" customWidth="1"/>
    <col min="13321" max="13321" width="11.42578125" style="223" bestFit="1" customWidth="1"/>
    <col min="13322" max="13322" width="9.7109375" style="223" bestFit="1" customWidth="1"/>
    <col min="13323" max="13323" width="6.42578125" style="223" bestFit="1" customWidth="1"/>
    <col min="13324" max="13324" width="7.42578125" style="223" bestFit="1" customWidth="1"/>
    <col min="13325" max="13325" width="11.42578125" style="223" bestFit="1" customWidth="1"/>
    <col min="13326" max="13326" width="9.7109375" style="223" bestFit="1" customWidth="1"/>
    <col min="13327" max="13327" width="11.42578125" style="223" bestFit="1" customWidth="1"/>
    <col min="13328" max="13328" width="9.7109375" style="223" bestFit="1" customWidth="1"/>
    <col min="13329" max="13337" width="7.7109375" style="223" customWidth="1"/>
    <col min="13338" max="13338" width="6.42578125" style="223" customWidth="1"/>
    <col min="13339" max="13339" width="6.28515625" style="223" customWidth="1"/>
    <col min="13340" max="13340" width="11.85546875" style="223" bestFit="1" customWidth="1"/>
    <col min="13341" max="13341" width="13.42578125" style="223" customWidth="1"/>
    <col min="13342" max="13342" width="13.140625" style="223" customWidth="1"/>
    <col min="13343" max="13343" width="13.85546875" style="223" customWidth="1"/>
    <col min="13344" max="13344" width="24.85546875" style="223" bestFit="1" customWidth="1"/>
    <col min="13345" max="13345" width="11.140625" style="223" customWidth="1"/>
    <col min="13346" max="13346" width="2.5703125" style="223" customWidth="1"/>
    <col min="13347" max="13568" width="9.140625" style="223" hidden="1"/>
    <col min="13569" max="13569" width="4" style="223" customWidth="1"/>
    <col min="13570" max="13570" width="8.42578125" style="223" bestFit="1" customWidth="1"/>
    <col min="13571" max="13571" width="10.28515625" style="223" bestFit="1" customWidth="1"/>
    <col min="13572" max="13572" width="9.5703125" style="223" bestFit="1" customWidth="1"/>
    <col min="13573" max="13573" width="10.5703125" style="223" bestFit="1" customWidth="1"/>
    <col min="13574" max="13574" width="10.42578125" style="223" bestFit="1" customWidth="1"/>
    <col min="13575" max="13576" width="8.5703125" style="223" bestFit="1" customWidth="1"/>
    <col min="13577" max="13577" width="11.42578125" style="223" bestFit="1" customWidth="1"/>
    <col min="13578" max="13578" width="9.7109375" style="223" bestFit="1" customWidth="1"/>
    <col min="13579" max="13579" width="6.42578125" style="223" bestFit="1" customWidth="1"/>
    <col min="13580" max="13580" width="7.42578125" style="223" bestFit="1" customWidth="1"/>
    <col min="13581" max="13581" width="11.42578125" style="223" bestFit="1" customWidth="1"/>
    <col min="13582" max="13582" width="9.7109375" style="223" bestFit="1" customWidth="1"/>
    <col min="13583" max="13583" width="11.42578125" style="223" bestFit="1" customWidth="1"/>
    <col min="13584" max="13584" width="9.7109375" style="223" bestFit="1" customWidth="1"/>
    <col min="13585" max="13593" width="7.7109375" style="223" customWidth="1"/>
    <col min="13594" max="13594" width="6.42578125" style="223" customWidth="1"/>
    <col min="13595" max="13595" width="6.28515625" style="223" customWidth="1"/>
    <col min="13596" max="13596" width="11.85546875" style="223" bestFit="1" customWidth="1"/>
    <col min="13597" max="13597" width="13.42578125" style="223" customWidth="1"/>
    <col min="13598" max="13598" width="13.140625" style="223" customWidth="1"/>
    <col min="13599" max="13599" width="13.85546875" style="223" customWidth="1"/>
    <col min="13600" max="13600" width="24.85546875" style="223" bestFit="1" customWidth="1"/>
    <col min="13601" max="13601" width="11.140625" style="223" customWidth="1"/>
    <col min="13602" max="13602" width="2.5703125" style="223" customWidth="1"/>
    <col min="13603" max="13824" width="9.140625" style="223" hidden="1"/>
    <col min="13825" max="13825" width="4" style="223" customWidth="1"/>
    <col min="13826" max="13826" width="8.42578125" style="223" bestFit="1" customWidth="1"/>
    <col min="13827" max="13827" width="10.28515625" style="223" bestFit="1" customWidth="1"/>
    <col min="13828" max="13828" width="9.5703125" style="223" bestFit="1" customWidth="1"/>
    <col min="13829" max="13829" width="10.5703125" style="223" bestFit="1" customWidth="1"/>
    <col min="13830" max="13830" width="10.42578125" style="223" bestFit="1" customWidth="1"/>
    <col min="13831" max="13832" width="8.5703125" style="223" bestFit="1" customWidth="1"/>
    <col min="13833" max="13833" width="11.42578125" style="223" bestFit="1" customWidth="1"/>
    <col min="13834" max="13834" width="9.7109375" style="223" bestFit="1" customWidth="1"/>
    <col min="13835" max="13835" width="6.42578125" style="223" bestFit="1" customWidth="1"/>
    <col min="13836" max="13836" width="7.42578125" style="223" bestFit="1" customWidth="1"/>
    <col min="13837" max="13837" width="11.42578125" style="223" bestFit="1" customWidth="1"/>
    <col min="13838" max="13838" width="9.7109375" style="223" bestFit="1" customWidth="1"/>
    <col min="13839" max="13839" width="11.42578125" style="223" bestFit="1" customWidth="1"/>
    <col min="13840" max="13840" width="9.7109375" style="223" bestFit="1" customWidth="1"/>
    <col min="13841" max="13849" width="7.7109375" style="223" customWidth="1"/>
    <col min="13850" max="13850" width="6.42578125" style="223" customWidth="1"/>
    <col min="13851" max="13851" width="6.28515625" style="223" customWidth="1"/>
    <col min="13852" max="13852" width="11.85546875" style="223" bestFit="1" customWidth="1"/>
    <col min="13853" max="13853" width="13.42578125" style="223" customWidth="1"/>
    <col min="13854" max="13854" width="13.140625" style="223" customWidth="1"/>
    <col min="13855" max="13855" width="13.85546875" style="223" customWidth="1"/>
    <col min="13856" max="13856" width="24.85546875" style="223" bestFit="1" customWidth="1"/>
    <col min="13857" max="13857" width="11.140625" style="223" customWidth="1"/>
    <col min="13858" max="13858" width="2.5703125" style="223" customWidth="1"/>
    <col min="13859" max="14080" width="9.140625" style="223" hidden="1"/>
    <col min="14081" max="14081" width="4" style="223" customWidth="1"/>
    <col min="14082" max="14082" width="8.42578125" style="223" bestFit="1" customWidth="1"/>
    <col min="14083" max="14083" width="10.28515625" style="223" bestFit="1" customWidth="1"/>
    <col min="14084" max="14084" width="9.5703125" style="223" bestFit="1" customWidth="1"/>
    <col min="14085" max="14085" width="10.5703125" style="223" bestFit="1" customWidth="1"/>
    <col min="14086" max="14086" width="10.42578125" style="223" bestFit="1" customWidth="1"/>
    <col min="14087" max="14088" width="8.5703125" style="223" bestFit="1" customWidth="1"/>
    <col min="14089" max="14089" width="11.42578125" style="223" bestFit="1" customWidth="1"/>
    <col min="14090" max="14090" width="9.7109375" style="223" bestFit="1" customWidth="1"/>
    <col min="14091" max="14091" width="6.42578125" style="223" bestFit="1" customWidth="1"/>
    <col min="14092" max="14092" width="7.42578125" style="223" bestFit="1" customWidth="1"/>
    <col min="14093" max="14093" width="11.42578125" style="223" bestFit="1" customWidth="1"/>
    <col min="14094" max="14094" width="9.7109375" style="223" bestFit="1" customWidth="1"/>
    <col min="14095" max="14095" width="11.42578125" style="223" bestFit="1" customWidth="1"/>
    <col min="14096" max="14096" width="9.7109375" style="223" bestFit="1" customWidth="1"/>
    <col min="14097" max="14105" width="7.7109375" style="223" customWidth="1"/>
    <col min="14106" max="14106" width="6.42578125" style="223" customWidth="1"/>
    <col min="14107" max="14107" width="6.28515625" style="223" customWidth="1"/>
    <col min="14108" max="14108" width="11.85546875" style="223" bestFit="1" customWidth="1"/>
    <col min="14109" max="14109" width="13.42578125" style="223" customWidth="1"/>
    <col min="14110" max="14110" width="13.140625" style="223" customWidth="1"/>
    <col min="14111" max="14111" width="13.85546875" style="223" customWidth="1"/>
    <col min="14112" max="14112" width="24.85546875" style="223" bestFit="1" customWidth="1"/>
    <col min="14113" max="14113" width="11.140625" style="223" customWidth="1"/>
    <col min="14114" max="14114" width="2.5703125" style="223" customWidth="1"/>
    <col min="14115" max="14336" width="9.140625" style="223" hidden="1"/>
    <col min="14337" max="14337" width="4" style="223" customWidth="1"/>
    <col min="14338" max="14338" width="8.42578125" style="223" bestFit="1" customWidth="1"/>
    <col min="14339" max="14339" width="10.28515625" style="223" bestFit="1" customWidth="1"/>
    <col min="14340" max="14340" width="9.5703125" style="223" bestFit="1" customWidth="1"/>
    <col min="14341" max="14341" width="10.5703125" style="223" bestFit="1" customWidth="1"/>
    <col min="14342" max="14342" width="10.42578125" style="223" bestFit="1" customWidth="1"/>
    <col min="14343" max="14344" width="8.5703125" style="223" bestFit="1" customWidth="1"/>
    <col min="14345" max="14345" width="11.42578125" style="223" bestFit="1" customWidth="1"/>
    <col min="14346" max="14346" width="9.7109375" style="223" bestFit="1" customWidth="1"/>
    <col min="14347" max="14347" width="6.42578125" style="223" bestFit="1" customWidth="1"/>
    <col min="14348" max="14348" width="7.42578125" style="223" bestFit="1" customWidth="1"/>
    <col min="14349" max="14349" width="11.42578125" style="223" bestFit="1" customWidth="1"/>
    <col min="14350" max="14350" width="9.7109375" style="223" bestFit="1" customWidth="1"/>
    <col min="14351" max="14351" width="11.42578125" style="223" bestFit="1" customWidth="1"/>
    <col min="14352" max="14352" width="9.7109375" style="223" bestFit="1" customWidth="1"/>
    <col min="14353" max="14361" width="7.7109375" style="223" customWidth="1"/>
    <col min="14362" max="14362" width="6.42578125" style="223" customWidth="1"/>
    <col min="14363" max="14363" width="6.28515625" style="223" customWidth="1"/>
    <col min="14364" max="14364" width="11.85546875" style="223" bestFit="1" customWidth="1"/>
    <col min="14365" max="14365" width="13.42578125" style="223" customWidth="1"/>
    <col min="14366" max="14366" width="13.140625" style="223" customWidth="1"/>
    <col min="14367" max="14367" width="13.85546875" style="223" customWidth="1"/>
    <col min="14368" max="14368" width="24.85546875" style="223" bestFit="1" customWidth="1"/>
    <col min="14369" max="14369" width="11.140625" style="223" customWidth="1"/>
    <col min="14370" max="14370" width="2.5703125" style="223" customWidth="1"/>
    <col min="14371" max="14592" width="9.140625" style="223" hidden="1"/>
    <col min="14593" max="14593" width="4" style="223" customWidth="1"/>
    <col min="14594" max="14594" width="8.42578125" style="223" bestFit="1" customWidth="1"/>
    <col min="14595" max="14595" width="10.28515625" style="223" bestFit="1" customWidth="1"/>
    <col min="14596" max="14596" width="9.5703125" style="223" bestFit="1" customWidth="1"/>
    <col min="14597" max="14597" width="10.5703125" style="223" bestFit="1" customWidth="1"/>
    <col min="14598" max="14598" width="10.42578125" style="223" bestFit="1" customWidth="1"/>
    <col min="14599" max="14600" width="8.5703125" style="223" bestFit="1" customWidth="1"/>
    <col min="14601" max="14601" width="11.42578125" style="223" bestFit="1" customWidth="1"/>
    <col min="14602" max="14602" width="9.7109375" style="223" bestFit="1" customWidth="1"/>
    <col min="14603" max="14603" width="6.42578125" style="223" bestFit="1" customWidth="1"/>
    <col min="14604" max="14604" width="7.42578125" style="223" bestFit="1" customWidth="1"/>
    <col min="14605" max="14605" width="11.42578125" style="223" bestFit="1" customWidth="1"/>
    <col min="14606" max="14606" width="9.7109375" style="223" bestFit="1" customWidth="1"/>
    <col min="14607" max="14607" width="11.42578125" style="223" bestFit="1" customWidth="1"/>
    <col min="14608" max="14608" width="9.7109375" style="223" bestFit="1" customWidth="1"/>
    <col min="14609" max="14617" width="7.7109375" style="223" customWidth="1"/>
    <col min="14618" max="14618" width="6.42578125" style="223" customWidth="1"/>
    <col min="14619" max="14619" width="6.28515625" style="223" customWidth="1"/>
    <col min="14620" max="14620" width="11.85546875" style="223" bestFit="1" customWidth="1"/>
    <col min="14621" max="14621" width="13.42578125" style="223" customWidth="1"/>
    <col min="14622" max="14622" width="13.140625" style="223" customWidth="1"/>
    <col min="14623" max="14623" width="13.85546875" style="223" customWidth="1"/>
    <col min="14624" max="14624" width="24.85546875" style="223" bestFit="1" customWidth="1"/>
    <col min="14625" max="14625" width="11.140625" style="223" customWidth="1"/>
    <col min="14626" max="14626" width="2.5703125" style="223" customWidth="1"/>
    <col min="14627" max="14848" width="9.140625" style="223" hidden="1"/>
    <col min="14849" max="14849" width="4" style="223" customWidth="1"/>
    <col min="14850" max="14850" width="8.42578125" style="223" bestFit="1" customWidth="1"/>
    <col min="14851" max="14851" width="10.28515625" style="223" bestFit="1" customWidth="1"/>
    <col min="14852" max="14852" width="9.5703125" style="223" bestFit="1" customWidth="1"/>
    <col min="14853" max="14853" width="10.5703125" style="223" bestFit="1" customWidth="1"/>
    <col min="14854" max="14854" width="10.42578125" style="223" bestFit="1" customWidth="1"/>
    <col min="14855" max="14856" width="8.5703125" style="223" bestFit="1" customWidth="1"/>
    <col min="14857" max="14857" width="11.42578125" style="223" bestFit="1" customWidth="1"/>
    <col min="14858" max="14858" width="9.7109375" style="223" bestFit="1" customWidth="1"/>
    <col min="14859" max="14859" width="6.42578125" style="223" bestFit="1" customWidth="1"/>
    <col min="14860" max="14860" width="7.42578125" style="223" bestFit="1" customWidth="1"/>
    <col min="14861" max="14861" width="11.42578125" style="223" bestFit="1" customWidth="1"/>
    <col min="14862" max="14862" width="9.7109375" style="223" bestFit="1" customWidth="1"/>
    <col min="14863" max="14863" width="11.42578125" style="223" bestFit="1" customWidth="1"/>
    <col min="14864" max="14864" width="9.7109375" style="223" bestFit="1" customWidth="1"/>
    <col min="14865" max="14873" width="7.7109375" style="223" customWidth="1"/>
    <col min="14874" max="14874" width="6.42578125" style="223" customWidth="1"/>
    <col min="14875" max="14875" width="6.28515625" style="223" customWidth="1"/>
    <col min="14876" max="14876" width="11.85546875" style="223" bestFit="1" customWidth="1"/>
    <col min="14877" max="14877" width="13.42578125" style="223" customWidth="1"/>
    <col min="14878" max="14878" width="13.140625" style="223" customWidth="1"/>
    <col min="14879" max="14879" width="13.85546875" style="223" customWidth="1"/>
    <col min="14880" max="14880" width="24.85546875" style="223" bestFit="1" customWidth="1"/>
    <col min="14881" max="14881" width="11.140625" style="223" customWidth="1"/>
    <col min="14882" max="14882" width="2.5703125" style="223" customWidth="1"/>
    <col min="14883" max="15104" width="9.140625" style="223" hidden="1"/>
    <col min="15105" max="15105" width="4" style="223" customWidth="1"/>
    <col min="15106" max="15106" width="8.42578125" style="223" bestFit="1" customWidth="1"/>
    <col min="15107" max="15107" width="10.28515625" style="223" bestFit="1" customWidth="1"/>
    <col min="15108" max="15108" width="9.5703125" style="223" bestFit="1" customWidth="1"/>
    <col min="15109" max="15109" width="10.5703125" style="223" bestFit="1" customWidth="1"/>
    <col min="15110" max="15110" width="10.42578125" style="223" bestFit="1" customWidth="1"/>
    <col min="15111" max="15112" width="8.5703125" style="223" bestFit="1" customWidth="1"/>
    <col min="15113" max="15113" width="11.42578125" style="223" bestFit="1" customWidth="1"/>
    <col min="15114" max="15114" width="9.7109375" style="223" bestFit="1" customWidth="1"/>
    <col min="15115" max="15115" width="6.42578125" style="223" bestFit="1" customWidth="1"/>
    <col min="15116" max="15116" width="7.42578125" style="223" bestFit="1" customWidth="1"/>
    <col min="15117" max="15117" width="11.42578125" style="223" bestFit="1" customWidth="1"/>
    <col min="15118" max="15118" width="9.7109375" style="223" bestFit="1" customWidth="1"/>
    <col min="15119" max="15119" width="11.42578125" style="223" bestFit="1" customWidth="1"/>
    <col min="15120" max="15120" width="9.7109375" style="223" bestFit="1" customWidth="1"/>
    <col min="15121" max="15129" width="7.7109375" style="223" customWidth="1"/>
    <col min="15130" max="15130" width="6.42578125" style="223" customWidth="1"/>
    <col min="15131" max="15131" width="6.28515625" style="223" customWidth="1"/>
    <col min="15132" max="15132" width="11.85546875" style="223" bestFit="1" customWidth="1"/>
    <col min="15133" max="15133" width="13.42578125" style="223" customWidth="1"/>
    <col min="15134" max="15134" width="13.140625" style="223" customWidth="1"/>
    <col min="15135" max="15135" width="13.85546875" style="223" customWidth="1"/>
    <col min="15136" max="15136" width="24.85546875" style="223" bestFit="1" customWidth="1"/>
    <col min="15137" max="15137" width="11.140625" style="223" customWidth="1"/>
    <col min="15138" max="15138" width="2.5703125" style="223" customWidth="1"/>
    <col min="15139" max="15360" width="9.140625" style="223" hidden="1"/>
    <col min="15361" max="15361" width="4" style="223" customWidth="1"/>
    <col min="15362" max="15362" width="8.42578125" style="223" bestFit="1" customWidth="1"/>
    <col min="15363" max="15363" width="10.28515625" style="223" bestFit="1" customWidth="1"/>
    <col min="15364" max="15364" width="9.5703125" style="223" bestFit="1" customWidth="1"/>
    <col min="15365" max="15365" width="10.5703125" style="223" bestFit="1" customWidth="1"/>
    <col min="15366" max="15366" width="10.42578125" style="223" bestFit="1" customWidth="1"/>
    <col min="15367" max="15368" width="8.5703125" style="223" bestFit="1" customWidth="1"/>
    <col min="15369" max="15369" width="11.42578125" style="223" bestFit="1" customWidth="1"/>
    <col min="15370" max="15370" width="9.7109375" style="223" bestFit="1" customWidth="1"/>
    <col min="15371" max="15371" width="6.42578125" style="223" bestFit="1" customWidth="1"/>
    <col min="15372" max="15372" width="7.42578125" style="223" bestFit="1" customWidth="1"/>
    <col min="15373" max="15373" width="11.42578125" style="223" bestFit="1" customWidth="1"/>
    <col min="15374" max="15374" width="9.7109375" style="223" bestFit="1" customWidth="1"/>
    <col min="15375" max="15375" width="11.42578125" style="223" bestFit="1" customWidth="1"/>
    <col min="15376" max="15376" width="9.7109375" style="223" bestFit="1" customWidth="1"/>
    <col min="15377" max="15385" width="7.7109375" style="223" customWidth="1"/>
    <col min="15386" max="15386" width="6.42578125" style="223" customWidth="1"/>
    <col min="15387" max="15387" width="6.28515625" style="223" customWidth="1"/>
    <col min="15388" max="15388" width="11.85546875" style="223" bestFit="1" customWidth="1"/>
    <col min="15389" max="15389" width="13.42578125" style="223" customWidth="1"/>
    <col min="15390" max="15390" width="13.140625" style="223" customWidth="1"/>
    <col min="15391" max="15391" width="13.85546875" style="223" customWidth="1"/>
    <col min="15392" max="15392" width="24.85546875" style="223" bestFit="1" customWidth="1"/>
    <col min="15393" max="15393" width="11.140625" style="223" customWidth="1"/>
    <col min="15394" max="15394" width="2.5703125" style="223" customWidth="1"/>
    <col min="15395" max="15616" width="9.140625" style="223" hidden="1"/>
    <col min="15617" max="15617" width="4" style="223" customWidth="1"/>
    <col min="15618" max="15618" width="8.42578125" style="223" bestFit="1" customWidth="1"/>
    <col min="15619" max="15619" width="10.28515625" style="223" bestFit="1" customWidth="1"/>
    <col min="15620" max="15620" width="9.5703125" style="223" bestFit="1" customWidth="1"/>
    <col min="15621" max="15621" width="10.5703125" style="223" bestFit="1" customWidth="1"/>
    <col min="15622" max="15622" width="10.42578125" style="223" bestFit="1" customWidth="1"/>
    <col min="15623" max="15624" width="8.5703125" style="223" bestFit="1" customWidth="1"/>
    <col min="15625" max="15625" width="11.42578125" style="223" bestFit="1" customWidth="1"/>
    <col min="15626" max="15626" width="9.7109375" style="223" bestFit="1" customWidth="1"/>
    <col min="15627" max="15627" width="6.42578125" style="223" bestFit="1" customWidth="1"/>
    <col min="15628" max="15628" width="7.42578125" style="223" bestFit="1" customWidth="1"/>
    <col min="15629" max="15629" width="11.42578125" style="223" bestFit="1" customWidth="1"/>
    <col min="15630" max="15630" width="9.7109375" style="223" bestFit="1" customWidth="1"/>
    <col min="15631" max="15631" width="11.42578125" style="223" bestFit="1" customWidth="1"/>
    <col min="15632" max="15632" width="9.7109375" style="223" bestFit="1" customWidth="1"/>
    <col min="15633" max="15641" width="7.7109375" style="223" customWidth="1"/>
    <col min="15642" max="15642" width="6.42578125" style="223" customWidth="1"/>
    <col min="15643" max="15643" width="6.28515625" style="223" customWidth="1"/>
    <col min="15644" max="15644" width="11.85546875" style="223" bestFit="1" customWidth="1"/>
    <col min="15645" max="15645" width="13.42578125" style="223" customWidth="1"/>
    <col min="15646" max="15646" width="13.140625" style="223" customWidth="1"/>
    <col min="15647" max="15647" width="13.85546875" style="223" customWidth="1"/>
    <col min="15648" max="15648" width="24.85546875" style="223" bestFit="1" customWidth="1"/>
    <col min="15649" max="15649" width="11.140625" style="223" customWidth="1"/>
    <col min="15650" max="15650" width="2.5703125" style="223" customWidth="1"/>
    <col min="15651" max="15872" width="9.140625" style="223" hidden="1"/>
    <col min="15873" max="15873" width="4" style="223" customWidth="1"/>
    <col min="15874" max="15874" width="8.42578125" style="223" bestFit="1" customWidth="1"/>
    <col min="15875" max="15875" width="10.28515625" style="223" bestFit="1" customWidth="1"/>
    <col min="15876" max="15876" width="9.5703125" style="223" bestFit="1" customWidth="1"/>
    <col min="15877" max="15877" width="10.5703125" style="223" bestFit="1" customWidth="1"/>
    <col min="15878" max="15878" width="10.42578125" style="223" bestFit="1" customWidth="1"/>
    <col min="15879" max="15880" width="8.5703125" style="223" bestFit="1" customWidth="1"/>
    <col min="15881" max="15881" width="11.42578125" style="223" bestFit="1" customWidth="1"/>
    <col min="15882" max="15882" width="9.7109375" style="223" bestFit="1" customWidth="1"/>
    <col min="15883" max="15883" width="6.42578125" style="223" bestFit="1" customWidth="1"/>
    <col min="15884" max="15884" width="7.42578125" style="223" bestFit="1" customWidth="1"/>
    <col min="15885" max="15885" width="11.42578125" style="223" bestFit="1" customWidth="1"/>
    <col min="15886" max="15886" width="9.7109375" style="223" bestFit="1" customWidth="1"/>
    <col min="15887" max="15887" width="11.42578125" style="223" bestFit="1" customWidth="1"/>
    <col min="15888" max="15888" width="9.7109375" style="223" bestFit="1" customWidth="1"/>
    <col min="15889" max="15897" width="7.7109375" style="223" customWidth="1"/>
    <col min="15898" max="15898" width="6.42578125" style="223" customWidth="1"/>
    <col min="15899" max="15899" width="6.28515625" style="223" customWidth="1"/>
    <col min="15900" max="15900" width="11.85546875" style="223" bestFit="1" customWidth="1"/>
    <col min="15901" max="15901" width="13.42578125" style="223" customWidth="1"/>
    <col min="15902" max="15902" width="13.140625" style="223" customWidth="1"/>
    <col min="15903" max="15903" width="13.85546875" style="223" customWidth="1"/>
    <col min="15904" max="15904" width="24.85546875" style="223" bestFit="1" customWidth="1"/>
    <col min="15905" max="15905" width="11.140625" style="223" customWidth="1"/>
    <col min="15906" max="15906" width="2.5703125" style="223" customWidth="1"/>
    <col min="15907" max="16128" width="9.140625" style="223" hidden="1"/>
    <col min="16129" max="16129" width="4" style="223" customWidth="1"/>
    <col min="16130" max="16130" width="8.42578125" style="223" bestFit="1" customWidth="1"/>
    <col min="16131" max="16131" width="10.28515625" style="223" bestFit="1" customWidth="1"/>
    <col min="16132" max="16132" width="9.5703125" style="223" bestFit="1" customWidth="1"/>
    <col min="16133" max="16133" width="10.5703125" style="223" bestFit="1" customWidth="1"/>
    <col min="16134" max="16134" width="10.42578125" style="223" bestFit="1" customWidth="1"/>
    <col min="16135" max="16136" width="8.5703125" style="223" bestFit="1" customWidth="1"/>
    <col min="16137" max="16137" width="11.42578125" style="223" bestFit="1" customWidth="1"/>
    <col min="16138" max="16138" width="9.7109375" style="223" bestFit="1" customWidth="1"/>
    <col min="16139" max="16139" width="6.42578125" style="223" bestFit="1" customWidth="1"/>
    <col min="16140" max="16140" width="7.42578125" style="223" bestFit="1" customWidth="1"/>
    <col min="16141" max="16141" width="11.42578125" style="223" bestFit="1" customWidth="1"/>
    <col min="16142" max="16142" width="9.7109375" style="223" bestFit="1" customWidth="1"/>
    <col min="16143" max="16143" width="11.42578125" style="223" bestFit="1" customWidth="1"/>
    <col min="16144" max="16144" width="9.7109375" style="223" bestFit="1" customWidth="1"/>
    <col min="16145" max="16153" width="7.7109375" style="223" customWidth="1"/>
    <col min="16154" max="16154" width="6.42578125" style="223" customWidth="1"/>
    <col min="16155" max="16155" width="6.28515625" style="223" customWidth="1"/>
    <col min="16156" max="16156" width="11.85546875" style="223" bestFit="1" customWidth="1"/>
    <col min="16157" max="16157" width="13.42578125" style="223" customWidth="1"/>
    <col min="16158" max="16158" width="13.140625" style="223" customWidth="1"/>
    <col min="16159" max="16159" width="13.85546875" style="223" customWidth="1"/>
    <col min="16160" max="16160" width="24.85546875" style="223" bestFit="1" customWidth="1"/>
    <col min="16161" max="16161" width="11.140625" style="223" customWidth="1"/>
    <col min="16162" max="16162" width="2.5703125" style="223" customWidth="1"/>
    <col min="16163" max="16384" width="9.140625" style="223" hidden="1"/>
  </cols>
  <sheetData>
    <row r="1" spans="1:34" s="238" customFormat="1" ht="18.75" customHeight="1" thickTop="1" x14ac:dyDescent="0.55000000000000004">
      <c r="A1" s="236"/>
      <c r="B1" s="1065"/>
      <c r="C1" s="1066"/>
      <c r="D1" s="1067"/>
      <c r="E1" s="1068"/>
      <c r="F1" s="282"/>
      <c r="G1" s="1067"/>
      <c r="H1" s="1068"/>
      <c r="J1" s="1069" t="s">
        <v>6</v>
      </c>
      <c r="K1" s="1069"/>
      <c r="L1" s="1069"/>
      <c r="M1" s="1069"/>
      <c r="N1" s="1069"/>
      <c r="O1" s="1069"/>
      <c r="P1" s="1069"/>
      <c r="Q1" s="1069"/>
      <c r="R1" s="1069"/>
      <c r="S1" s="1069"/>
      <c r="T1" s="1069"/>
      <c r="U1" s="1069"/>
      <c r="V1" s="1069"/>
      <c r="W1" s="1069"/>
      <c r="X1" s="1069"/>
      <c r="Y1" s="1069"/>
      <c r="Z1" s="1069"/>
      <c r="AA1" s="237"/>
      <c r="AB1" s="237"/>
      <c r="AC1" s="237"/>
      <c r="AD1" s="237"/>
      <c r="AE1" s="461"/>
      <c r="AF1" s="466"/>
      <c r="AG1" s="467"/>
      <c r="AH1" s="283"/>
    </row>
    <row r="2" spans="1:34" ht="15" customHeight="1" x14ac:dyDescent="0.55000000000000004">
      <c r="B2" s="1071"/>
      <c r="C2" s="1072"/>
      <c r="D2" s="1073"/>
      <c r="E2" s="1074"/>
      <c r="F2" s="462"/>
      <c r="G2" s="1073"/>
      <c r="H2" s="1074"/>
      <c r="I2" s="459"/>
      <c r="J2" s="1070"/>
      <c r="K2" s="1070"/>
      <c r="L2" s="1070"/>
      <c r="M2" s="1070"/>
      <c r="N2" s="1070"/>
      <c r="O2" s="1070"/>
      <c r="P2" s="1070"/>
      <c r="Q2" s="1070"/>
      <c r="R2" s="1070"/>
      <c r="S2" s="1070"/>
      <c r="T2" s="1070"/>
      <c r="U2" s="1070"/>
      <c r="V2" s="1070"/>
      <c r="W2" s="1070"/>
      <c r="X2" s="1070"/>
      <c r="Y2" s="1070"/>
      <c r="Z2" s="1070"/>
      <c r="AA2" s="239"/>
      <c r="AB2" s="239"/>
      <c r="AC2" s="239"/>
      <c r="AD2" s="239"/>
      <c r="AE2" s="460"/>
      <c r="AF2" s="464"/>
      <c r="AG2" s="465"/>
      <c r="AH2" s="240"/>
    </row>
    <row r="3" spans="1:34" ht="12.75" customHeight="1" x14ac:dyDescent="0.55000000000000004">
      <c r="B3" s="244"/>
      <c r="C3" s="459"/>
      <c r="D3" s="459"/>
      <c r="E3" s="459"/>
      <c r="F3" s="459"/>
      <c r="G3" s="459"/>
      <c r="H3" s="459"/>
      <c r="I3" s="459"/>
      <c r="J3" s="1070" t="s">
        <v>77</v>
      </c>
      <c r="K3" s="1070"/>
      <c r="L3" s="1070"/>
      <c r="M3" s="1070"/>
      <c r="N3" s="1070"/>
      <c r="O3" s="1070"/>
      <c r="P3" s="1070"/>
      <c r="Q3" s="1070"/>
      <c r="R3" s="1070"/>
      <c r="S3" s="1070"/>
      <c r="T3" s="1070"/>
      <c r="U3" s="1070"/>
      <c r="V3" s="1070"/>
      <c r="W3" s="1070"/>
      <c r="X3" s="1070"/>
      <c r="Y3" s="1070"/>
      <c r="Z3" s="1070"/>
      <c r="AA3" s="239"/>
      <c r="AB3" s="239"/>
      <c r="AC3" s="239"/>
      <c r="AD3" s="239"/>
      <c r="AE3" s="239"/>
      <c r="AG3" s="242"/>
      <c r="AH3" s="243"/>
    </row>
    <row r="4" spans="1:34" ht="12.75" customHeight="1" x14ac:dyDescent="0.55000000000000004">
      <c r="B4" s="244"/>
      <c r="J4" s="1070"/>
      <c r="K4" s="1070"/>
      <c r="L4" s="1070"/>
      <c r="M4" s="1070"/>
      <c r="N4" s="1070"/>
      <c r="O4" s="1070"/>
      <c r="P4" s="1070"/>
      <c r="Q4" s="1070"/>
      <c r="R4" s="1070"/>
      <c r="S4" s="1070"/>
      <c r="T4" s="1070"/>
      <c r="U4" s="1070"/>
      <c r="V4" s="1070"/>
      <c r="W4" s="1070"/>
      <c r="X4" s="1070"/>
      <c r="Y4" s="1070"/>
      <c r="Z4" s="1070"/>
      <c r="AA4" s="239"/>
      <c r="AB4" s="239"/>
      <c r="AC4" s="239"/>
      <c r="AD4" s="239"/>
      <c r="AE4" s="239"/>
      <c r="AG4" s="242"/>
      <c r="AH4" s="243"/>
    </row>
    <row r="5" spans="1:34" ht="47.25" customHeight="1" thickBot="1" x14ac:dyDescent="0.3">
      <c r="A5" s="245"/>
      <c r="B5" s="1085" t="s">
        <v>103</v>
      </c>
      <c r="C5" s="1086"/>
      <c r="D5" s="1086"/>
      <c r="E5" s="1086"/>
      <c r="F5" s="1086"/>
      <c r="G5" s="1086"/>
      <c r="H5" s="1086"/>
      <c r="I5" s="1086"/>
      <c r="J5" s="1087" t="s">
        <v>104</v>
      </c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246"/>
      <c r="AB5" s="246"/>
      <c r="AC5" s="246"/>
      <c r="AD5" s="246"/>
      <c r="AE5" s="1051" t="s">
        <v>105</v>
      </c>
      <c r="AF5" s="1051"/>
      <c r="AG5" s="1052"/>
      <c r="AH5" s="247"/>
    </row>
    <row r="6" spans="1:34" s="284" customFormat="1" ht="50.25" customHeight="1" x14ac:dyDescent="0.25">
      <c r="B6" s="1053" t="s">
        <v>106</v>
      </c>
      <c r="C6" s="1055" t="s">
        <v>107</v>
      </c>
      <c r="D6" s="1055" t="s">
        <v>108</v>
      </c>
      <c r="E6" s="1055" t="s">
        <v>84</v>
      </c>
      <c r="F6" s="1055" t="s">
        <v>81</v>
      </c>
      <c r="G6" s="1055"/>
      <c r="H6" s="1055"/>
      <c r="I6" s="1055" t="s">
        <v>109</v>
      </c>
      <c r="J6" s="1055"/>
      <c r="K6" s="1057" t="s">
        <v>110</v>
      </c>
      <c r="L6" s="1057" t="s">
        <v>111</v>
      </c>
      <c r="M6" s="1055" t="s">
        <v>112</v>
      </c>
      <c r="N6" s="1055"/>
      <c r="O6" s="1055" t="s">
        <v>113</v>
      </c>
      <c r="P6" s="1055"/>
      <c r="Q6" s="1055" t="s">
        <v>114</v>
      </c>
      <c r="R6" s="1055"/>
      <c r="S6" s="1055"/>
      <c r="T6" s="1055"/>
      <c r="U6" s="1055"/>
      <c r="V6" s="1055"/>
      <c r="W6" s="1055"/>
      <c r="X6" s="1055"/>
      <c r="Y6" s="1055"/>
      <c r="Z6" s="1083" t="s">
        <v>115</v>
      </c>
      <c r="AA6" s="1084"/>
      <c r="AB6" s="1057" t="s">
        <v>116</v>
      </c>
      <c r="AC6" s="1057" t="s">
        <v>117</v>
      </c>
      <c r="AD6" s="1057" t="s">
        <v>118</v>
      </c>
      <c r="AE6" s="1059" t="s">
        <v>67</v>
      </c>
      <c r="AF6" s="1060"/>
      <c r="AG6" s="1061"/>
      <c r="AH6" s="285"/>
    </row>
    <row r="7" spans="1:34" s="286" customFormat="1" ht="36" customHeight="1" thickBot="1" x14ac:dyDescent="0.3">
      <c r="B7" s="1054"/>
      <c r="C7" s="1056"/>
      <c r="D7" s="1056"/>
      <c r="E7" s="1056"/>
      <c r="F7" s="553" t="s">
        <v>119</v>
      </c>
      <c r="G7" s="554" t="s">
        <v>120</v>
      </c>
      <c r="H7" s="554" t="s">
        <v>121</v>
      </c>
      <c r="I7" s="554" t="s">
        <v>122</v>
      </c>
      <c r="J7" s="554" t="s">
        <v>123</v>
      </c>
      <c r="K7" s="1058"/>
      <c r="L7" s="1058"/>
      <c r="M7" s="554" t="s">
        <v>122</v>
      </c>
      <c r="N7" s="554" t="s">
        <v>123</v>
      </c>
      <c r="O7" s="554" t="s">
        <v>122</v>
      </c>
      <c r="P7" s="554" t="s">
        <v>123</v>
      </c>
      <c r="Q7" s="554" t="s">
        <v>124</v>
      </c>
      <c r="R7" s="553" t="s">
        <v>125</v>
      </c>
      <c r="S7" s="554" t="s">
        <v>126</v>
      </c>
      <c r="T7" s="553" t="s">
        <v>127</v>
      </c>
      <c r="U7" s="553" t="s">
        <v>187</v>
      </c>
      <c r="V7" s="553" t="s">
        <v>128</v>
      </c>
      <c r="W7" s="554" t="s">
        <v>129</v>
      </c>
      <c r="X7" s="553" t="s">
        <v>130</v>
      </c>
      <c r="Y7" s="553"/>
      <c r="Z7" s="555" t="s">
        <v>66</v>
      </c>
      <c r="AA7" s="555" t="s">
        <v>131</v>
      </c>
      <c r="AB7" s="1058"/>
      <c r="AC7" s="1058"/>
      <c r="AD7" s="1058"/>
      <c r="AE7" s="1062"/>
      <c r="AF7" s="1063"/>
      <c r="AG7" s="1064"/>
      <c r="AH7" s="285"/>
    </row>
    <row r="8" spans="1:34" ht="24.95" customHeight="1" x14ac:dyDescent="0.25">
      <c r="B8" s="572"/>
      <c r="C8" s="573"/>
      <c r="D8" s="574"/>
      <c r="E8" s="575"/>
      <c r="F8" s="576"/>
      <c r="G8" s="575"/>
      <c r="H8" s="576"/>
      <c r="I8" s="577"/>
      <c r="J8" s="577"/>
      <c r="K8" s="575"/>
      <c r="L8" s="575"/>
      <c r="M8" s="575"/>
      <c r="N8" s="575"/>
      <c r="O8" s="575"/>
      <c r="P8" s="575"/>
      <c r="Q8" s="575"/>
      <c r="R8" s="578"/>
      <c r="S8" s="575"/>
      <c r="T8" s="575"/>
      <c r="U8" s="575"/>
      <c r="V8" s="575"/>
      <c r="W8" s="579"/>
      <c r="X8" s="580"/>
      <c r="Y8" s="581"/>
      <c r="Z8" s="568"/>
      <c r="AA8" s="568"/>
      <c r="AB8" s="568"/>
      <c r="AC8" s="568"/>
      <c r="AD8" s="568"/>
      <c r="AE8" s="556"/>
      <c r="AF8" s="557"/>
      <c r="AG8" s="558"/>
      <c r="AH8" s="248"/>
    </row>
    <row r="9" spans="1:34" ht="24.95" customHeight="1" x14ac:dyDescent="0.25">
      <c r="B9" s="582" t="s">
        <v>180</v>
      </c>
      <c r="C9" s="583">
        <v>1599.75</v>
      </c>
      <c r="D9" s="583">
        <v>1906</v>
      </c>
      <c r="E9" s="584" t="s">
        <v>181</v>
      </c>
      <c r="F9" s="585">
        <f>D9-C9</f>
        <v>306.25</v>
      </c>
      <c r="G9" s="584"/>
      <c r="H9" s="586"/>
      <c r="I9" s="587">
        <v>1906</v>
      </c>
      <c r="J9" s="587"/>
      <c r="K9" s="588">
        <v>6</v>
      </c>
      <c r="L9" s="588">
        <v>11</v>
      </c>
      <c r="M9" s="588">
        <v>50</v>
      </c>
      <c r="N9" s="588">
        <v>100</v>
      </c>
      <c r="O9" s="588">
        <v>1</v>
      </c>
      <c r="P9" s="588">
        <v>2</v>
      </c>
      <c r="Q9" s="588"/>
      <c r="R9" s="588"/>
      <c r="S9" s="588">
        <v>1</v>
      </c>
      <c r="T9" s="588"/>
      <c r="U9" s="588">
        <v>1</v>
      </c>
      <c r="V9" s="588"/>
      <c r="W9" s="589"/>
      <c r="X9" s="590"/>
      <c r="Y9" s="591"/>
      <c r="Z9" s="569"/>
      <c r="AA9" s="569"/>
      <c r="AB9" s="569"/>
      <c r="AC9" s="569"/>
      <c r="AD9" s="569"/>
      <c r="AE9" s="559"/>
      <c r="AF9" s="560"/>
      <c r="AG9" s="561"/>
      <c r="AH9" s="248"/>
    </row>
    <row r="10" spans="1:34" ht="24.95" customHeight="1" x14ac:dyDescent="0.25">
      <c r="B10" s="582" t="s">
        <v>180</v>
      </c>
      <c r="C10" s="592">
        <v>1599.75</v>
      </c>
      <c r="D10" s="583">
        <v>1906</v>
      </c>
      <c r="E10" s="584" t="s">
        <v>182</v>
      </c>
      <c r="F10" s="585">
        <f>D10-C10</f>
        <v>306.25</v>
      </c>
      <c r="G10" s="584"/>
      <c r="H10" s="593"/>
      <c r="I10" s="587"/>
      <c r="J10" s="587">
        <v>1906</v>
      </c>
      <c r="K10" s="588">
        <v>6</v>
      </c>
      <c r="L10" s="588">
        <v>11</v>
      </c>
      <c r="M10" s="588">
        <v>100</v>
      </c>
      <c r="N10" s="588">
        <v>50</v>
      </c>
      <c r="O10" s="588">
        <v>2</v>
      </c>
      <c r="P10" s="588">
        <v>1</v>
      </c>
      <c r="Q10" s="588"/>
      <c r="R10" s="588"/>
      <c r="S10" s="588">
        <v>1</v>
      </c>
      <c r="T10" s="588"/>
      <c r="U10" s="588">
        <v>1</v>
      </c>
      <c r="V10" s="588"/>
      <c r="W10" s="589"/>
      <c r="X10" s="590"/>
      <c r="Y10" s="591"/>
      <c r="Z10" s="569"/>
      <c r="AA10" s="569"/>
      <c r="AB10" s="569"/>
      <c r="AC10" s="569"/>
      <c r="AD10" s="569"/>
      <c r="AE10" s="559"/>
      <c r="AF10" s="560"/>
      <c r="AG10" s="561"/>
      <c r="AH10" s="248"/>
    </row>
    <row r="11" spans="1:34" ht="24.95" customHeight="1" x14ac:dyDescent="0.25">
      <c r="B11" s="654" t="s">
        <v>180</v>
      </c>
      <c r="C11" s="655">
        <v>2116</v>
      </c>
      <c r="D11" s="656">
        <v>2422.25</v>
      </c>
      <c r="E11" s="624" t="s">
        <v>181</v>
      </c>
      <c r="F11" s="623">
        <f>D11-C11</f>
        <v>306.25</v>
      </c>
      <c r="G11" s="624"/>
      <c r="H11" s="625"/>
      <c r="I11" s="657"/>
      <c r="J11" s="657">
        <v>2116</v>
      </c>
      <c r="K11" s="624">
        <v>6</v>
      </c>
      <c r="L11" s="588">
        <v>11</v>
      </c>
      <c r="M11" s="627">
        <v>100</v>
      </c>
      <c r="N11" s="627">
        <v>50</v>
      </c>
      <c r="O11" s="627">
        <v>2</v>
      </c>
      <c r="P11" s="627">
        <v>1</v>
      </c>
      <c r="Q11" s="627"/>
      <c r="R11" s="627"/>
      <c r="S11" s="627">
        <v>1</v>
      </c>
      <c r="T11" s="627"/>
      <c r="U11" s="627">
        <v>1</v>
      </c>
      <c r="V11" s="627"/>
      <c r="W11" s="628"/>
      <c r="X11" s="658"/>
      <c r="Y11" s="659"/>
      <c r="Z11" s="660"/>
      <c r="AA11" s="660"/>
      <c r="AB11" s="660"/>
      <c r="AC11" s="660"/>
      <c r="AD11" s="660"/>
      <c r="AE11" s="1048"/>
      <c r="AF11" s="1049"/>
      <c r="AG11" s="1050"/>
      <c r="AH11" s="248"/>
    </row>
    <row r="12" spans="1:34" ht="24.95" customHeight="1" thickBot="1" x14ac:dyDescent="0.3">
      <c r="B12" s="662" t="s">
        <v>180</v>
      </c>
      <c r="C12" s="663">
        <v>2116</v>
      </c>
      <c r="D12" s="664">
        <v>2422.25</v>
      </c>
      <c r="E12" s="648" t="s">
        <v>182</v>
      </c>
      <c r="F12" s="665">
        <f>D12-C12</f>
        <v>306.25</v>
      </c>
      <c r="G12" s="648"/>
      <c r="H12" s="666"/>
      <c r="I12" s="667">
        <v>2116</v>
      </c>
      <c r="J12" s="667"/>
      <c r="K12" s="648">
        <v>6</v>
      </c>
      <c r="L12" s="648">
        <v>11</v>
      </c>
      <c r="M12" s="648">
        <v>50</v>
      </c>
      <c r="N12" s="648">
        <v>100</v>
      </c>
      <c r="O12" s="648">
        <v>1</v>
      </c>
      <c r="P12" s="648">
        <v>2</v>
      </c>
      <c r="Q12" s="648"/>
      <c r="R12" s="648"/>
      <c r="S12" s="648">
        <v>1</v>
      </c>
      <c r="T12" s="648"/>
      <c r="U12" s="648">
        <v>1</v>
      </c>
      <c r="V12" s="648"/>
      <c r="W12" s="649"/>
      <c r="X12" s="668"/>
      <c r="Y12" s="669"/>
      <c r="Z12" s="670"/>
      <c r="AA12" s="670"/>
      <c r="AB12" s="670"/>
      <c r="AC12" s="670"/>
      <c r="AD12" s="670"/>
      <c r="AE12" s="671"/>
      <c r="AF12" s="672"/>
      <c r="AG12" s="673"/>
      <c r="AH12" s="248"/>
    </row>
    <row r="13" spans="1:34" ht="24.95" customHeight="1" thickTop="1" x14ac:dyDescent="0.25">
      <c r="B13" s="1081" t="s">
        <v>139</v>
      </c>
      <c r="C13" s="1082"/>
      <c r="D13" s="678"/>
      <c r="E13" s="677"/>
      <c r="F13" s="661">
        <f>SUM(F8:F12)</f>
        <v>1225</v>
      </c>
      <c r="G13" s="661"/>
      <c r="H13" s="661"/>
      <c r="I13" s="643"/>
      <c r="J13" s="643"/>
      <c r="K13" s="644"/>
      <c r="L13" s="643"/>
      <c r="M13" s="643"/>
      <c r="N13" s="643"/>
      <c r="O13" s="643"/>
      <c r="P13" s="643"/>
      <c r="Q13" s="643"/>
      <c r="R13" s="643"/>
      <c r="S13" s="643">
        <f t="shared" ref="S13:U13" si="0">SUM(S8:S12)</f>
        <v>4</v>
      </c>
      <c r="T13" s="643"/>
      <c r="U13" s="643">
        <f t="shared" si="0"/>
        <v>4</v>
      </c>
      <c r="V13" s="643"/>
      <c r="W13" s="645"/>
      <c r="X13" s="643"/>
      <c r="Y13" s="646"/>
      <c r="Z13" s="568"/>
      <c r="AA13" s="568"/>
      <c r="AB13" s="568"/>
      <c r="AC13" s="568"/>
      <c r="AD13" s="568"/>
      <c r="AE13" s="633"/>
      <c r="AF13" s="634"/>
      <c r="AG13" s="635"/>
      <c r="AH13" s="248"/>
    </row>
    <row r="14" spans="1:34" ht="24.95" customHeight="1" thickBot="1" x14ac:dyDescent="0.3">
      <c r="B14" s="674"/>
      <c r="C14" s="675"/>
      <c r="D14" s="675"/>
      <c r="E14" s="676"/>
      <c r="F14" s="641"/>
      <c r="G14" s="641"/>
      <c r="H14" s="641"/>
      <c r="I14" s="627"/>
      <c r="J14" s="627"/>
      <c r="K14" s="624"/>
      <c r="L14" s="627"/>
      <c r="M14" s="627"/>
      <c r="N14" s="627"/>
      <c r="O14" s="627"/>
      <c r="P14" s="627"/>
      <c r="Q14" s="627"/>
      <c r="R14" s="627"/>
      <c r="S14" s="627"/>
      <c r="T14" s="627"/>
      <c r="U14" s="627"/>
      <c r="V14" s="627"/>
      <c r="W14" s="628"/>
      <c r="X14" s="627"/>
      <c r="Y14" s="629"/>
      <c r="Z14" s="569"/>
      <c r="AA14" s="569"/>
      <c r="AB14" s="569"/>
      <c r="AC14" s="569"/>
      <c r="AD14" s="569"/>
      <c r="AE14" s="559"/>
      <c r="AF14" s="560"/>
      <c r="AG14" s="561"/>
      <c r="AH14" s="248"/>
    </row>
    <row r="15" spans="1:34" ht="24.95" customHeight="1" thickBot="1" x14ac:dyDescent="0.3">
      <c r="B15" s="647"/>
      <c r="C15" s="651" t="s">
        <v>183</v>
      </c>
      <c r="D15" s="652"/>
      <c r="E15" s="652"/>
      <c r="F15" s="652"/>
      <c r="G15" s="652"/>
      <c r="H15" s="653"/>
      <c r="I15" s="648"/>
      <c r="J15" s="648"/>
      <c r="K15" s="648"/>
      <c r="L15" s="648"/>
      <c r="M15" s="648"/>
      <c r="N15" s="648"/>
      <c r="O15" s="648"/>
      <c r="P15" s="648"/>
      <c r="Q15" s="648"/>
      <c r="R15" s="648"/>
      <c r="S15" s="648"/>
      <c r="T15" s="648"/>
      <c r="U15" s="648"/>
      <c r="V15" s="648"/>
      <c r="W15" s="649"/>
      <c r="X15" s="648"/>
      <c r="Y15" s="650"/>
      <c r="Z15" s="570"/>
      <c r="AA15" s="570"/>
      <c r="AB15" s="570"/>
      <c r="AC15" s="570"/>
      <c r="AD15" s="570"/>
      <c r="AE15" s="562"/>
      <c r="AF15" s="563"/>
      <c r="AG15" s="564"/>
      <c r="AH15" s="248"/>
    </row>
    <row r="16" spans="1:34" ht="24.95" customHeight="1" thickTop="1" x14ac:dyDescent="0.25">
      <c r="B16" s="621"/>
      <c r="C16" s="596" t="s">
        <v>184</v>
      </c>
      <c r="D16" s="597" t="str">
        <f>CONCATENATE(R$14, " @ 50 FT")</f>
        <v xml:space="preserve"> @ 50 FT</v>
      </c>
      <c r="E16" s="597"/>
      <c r="F16" s="642">
        <f>IF(S13&gt;0,S13*50,"")</f>
        <v>200</v>
      </c>
      <c r="G16" s="597"/>
      <c r="H16" s="600"/>
      <c r="I16" s="643"/>
      <c r="J16" s="643"/>
      <c r="K16" s="644"/>
      <c r="L16" s="643"/>
      <c r="M16" s="643"/>
      <c r="N16" s="643"/>
      <c r="O16" s="643"/>
      <c r="P16" s="643"/>
      <c r="Q16" s="643"/>
      <c r="R16" s="643"/>
      <c r="S16" s="643"/>
      <c r="T16" s="643"/>
      <c r="U16" s="643"/>
      <c r="V16" s="643"/>
      <c r="W16" s="645"/>
      <c r="X16" s="643"/>
      <c r="Y16" s="646"/>
      <c r="Z16" s="568"/>
      <c r="AA16" s="568"/>
      <c r="AB16" s="568"/>
      <c r="AC16" s="568"/>
      <c r="AD16" s="568"/>
      <c r="AE16" s="556"/>
      <c r="AF16" s="557"/>
      <c r="AG16" s="558"/>
      <c r="AH16" s="248"/>
    </row>
    <row r="17" spans="1:288" ht="24.95" customHeight="1" x14ac:dyDescent="0.25">
      <c r="B17" s="594"/>
      <c r="C17" s="601" t="s">
        <v>187</v>
      </c>
      <c r="D17" s="597" t="str">
        <f>CONCATENATE(T$14, " @ 18.75 FT")</f>
        <v xml:space="preserve"> @ 18.75 FT</v>
      </c>
      <c r="E17" s="598"/>
      <c r="F17" s="599">
        <f>IF(U13&gt;0,U13*18.75,"")</f>
        <v>75</v>
      </c>
      <c r="G17" s="598"/>
      <c r="H17" s="602"/>
      <c r="I17" s="588"/>
      <c r="J17" s="588"/>
      <c r="K17" s="584"/>
      <c r="L17" s="588"/>
      <c r="M17" s="588"/>
      <c r="N17" s="588"/>
      <c r="O17" s="588"/>
      <c r="P17" s="588"/>
      <c r="Q17" s="588"/>
      <c r="R17" s="588"/>
      <c r="S17" s="588"/>
      <c r="T17" s="588"/>
      <c r="U17" s="588"/>
      <c r="V17" s="588"/>
      <c r="W17" s="589"/>
      <c r="X17" s="588"/>
      <c r="Y17" s="595"/>
      <c r="Z17" s="569"/>
      <c r="AA17" s="569"/>
      <c r="AB17" s="569"/>
      <c r="AC17" s="569"/>
      <c r="AD17" s="569"/>
      <c r="AE17" s="559"/>
      <c r="AF17" s="560"/>
      <c r="AG17" s="561"/>
      <c r="AH17" s="248"/>
    </row>
    <row r="18" spans="1:288" ht="24.95" customHeight="1" x14ac:dyDescent="0.25">
      <c r="B18" s="594"/>
      <c r="C18" s="601"/>
      <c r="D18" s="597"/>
      <c r="E18" s="598"/>
      <c r="F18" s="599"/>
      <c r="G18" s="598"/>
      <c r="H18" s="603"/>
      <c r="I18" s="588"/>
      <c r="J18" s="588"/>
      <c r="K18" s="584"/>
      <c r="L18" s="588"/>
      <c r="M18" s="588"/>
      <c r="N18" s="588"/>
      <c r="O18" s="588"/>
      <c r="P18" s="588"/>
      <c r="Q18" s="588"/>
      <c r="R18" s="588"/>
      <c r="S18" s="588"/>
      <c r="T18" s="588"/>
      <c r="U18" s="588"/>
      <c r="V18" s="588"/>
      <c r="W18" s="589"/>
      <c r="X18" s="588"/>
      <c r="Y18" s="595"/>
      <c r="Z18" s="569"/>
      <c r="AA18" s="569"/>
      <c r="AB18" s="569"/>
      <c r="AC18" s="569"/>
      <c r="AD18" s="569"/>
      <c r="AE18" s="559"/>
      <c r="AF18" s="560"/>
      <c r="AG18" s="561"/>
      <c r="AH18" s="248"/>
    </row>
    <row r="19" spans="1:288" ht="24.95" customHeight="1" x14ac:dyDescent="0.25">
      <c r="B19" s="594"/>
      <c r="C19" s="601"/>
      <c r="D19" s="597"/>
      <c r="E19" s="598"/>
      <c r="F19" s="598"/>
      <c r="G19" s="598"/>
      <c r="H19" s="603"/>
      <c r="I19" s="588"/>
      <c r="J19" s="588"/>
      <c r="K19" s="584"/>
      <c r="L19" s="588"/>
      <c r="M19" s="588"/>
      <c r="N19" s="588"/>
      <c r="O19" s="588"/>
      <c r="P19" s="588"/>
      <c r="Q19" s="588"/>
      <c r="R19" s="588"/>
      <c r="S19" s="588"/>
      <c r="T19" s="588"/>
      <c r="U19" s="588"/>
      <c r="V19" s="588"/>
      <c r="W19" s="589"/>
      <c r="X19" s="588"/>
      <c r="Y19" s="595"/>
      <c r="Z19" s="569"/>
      <c r="AA19" s="569"/>
      <c r="AB19" s="569"/>
      <c r="AC19" s="569"/>
      <c r="AD19" s="569"/>
      <c r="AE19" s="559"/>
      <c r="AF19" s="560"/>
      <c r="AG19" s="561"/>
      <c r="AH19" s="248"/>
    </row>
    <row r="20" spans="1:288" ht="24.95" customHeight="1" x14ac:dyDescent="0.25">
      <c r="B20" s="594"/>
      <c r="C20" s="601"/>
      <c r="D20" s="597"/>
      <c r="E20" s="598"/>
      <c r="F20" s="598"/>
      <c r="G20" s="598"/>
      <c r="H20" s="602"/>
      <c r="I20" s="588"/>
      <c r="J20" s="588"/>
      <c r="K20" s="584"/>
      <c r="L20" s="588"/>
      <c r="M20" s="588"/>
      <c r="N20" s="588"/>
      <c r="O20" s="588"/>
      <c r="P20" s="588"/>
      <c r="Q20" s="588"/>
      <c r="R20" s="588"/>
      <c r="S20" s="588"/>
      <c r="T20" s="588"/>
      <c r="U20" s="588"/>
      <c r="V20" s="588"/>
      <c r="W20" s="589"/>
      <c r="X20" s="588"/>
      <c r="Y20" s="595"/>
      <c r="Z20" s="571"/>
      <c r="AA20" s="571"/>
      <c r="AB20" s="571"/>
      <c r="AC20" s="571"/>
      <c r="AD20" s="571"/>
      <c r="AE20" s="565"/>
      <c r="AF20" s="566"/>
      <c r="AG20" s="567"/>
      <c r="AH20" s="248"/>
    </row>
    <row r="21" spans="1:288" ht="24.95" customHeight="1" thickBot="1" x14ac:dyDescent="0.3">
      <c r="B21" s="604"/>
      <c r="C21" s="601"/>
      <c r="D21" s="597"/>
      <c r="E21" s="598"/>
      <c r="F21" s="598"/>
      <c r="G21" s="598"/>
      <c r="H21" s="602"/>
      <c r="I21" s="605"/>
      <c r="J21" s="606"/>
      <c r="K21" s="606"/>
      <c r="L21" s="606"/>
      <c r="M21" s="606"/>
      <c r="N21" s="606"/>
      <c r="O21" s="606"/>
      <c r="P21" s="606"/>
      <c r="Q21" s="606"/>
      <c r="R21" s="606"/>
      <c r="S21" s="606"/>
      <c r="T21" s="606"/>
      <c r="U21" s="606"/>
      <c r="V21" s="606"/>
      <c r="W21" s="607"/>
      <c r="X21" s="606"/>
      <c r="Y21" s="608"/>
      <c r="Z21" s="636"/>
      <c r="AA21" s="637"/>
      <c r="AB21" s="637"/>
      <c r="AC21" s="637"/>
      <c r="AD21" s="637"/>
      <c r="AE21" s="638"/>
      <c r="AF21" s="639"/>
      <c r="AG21" s="640"/>
      <c r="AH21" s="248"/>
    </row>
    <row r="22" spans="1:288" ht="24.95" customHeight="1" thickBot="1" x14ac:dyDescent="0.3">
      <c r="B22" s="609"/>
      <c r="C22" s="610"/>
      <c r="D22" s="611"/>
      <c r="E22" s="611"/>
      <c r="F22" s="611"/>
      <c r="G22" s="611"/>
      <c r="H22" s="612"/>
      <c r="I22" s="613"/>
      <c r="J22" s="614"/>
      <c r="K22" s="614"/>
      <c r="L22" s="614"/>
      <c r="M22" s="614"/>
      <c r="N22" s="614"/>
      <c r="O22" s="614"/>
      <c r="P22" s="614"/>
      <c r="Q22" s="614"/>
      <c r="R22" s="614"/>
      <c r="S22" s="614"/>
      <c r="T22" s="614"/>
      <c r="U22" s="614"/>
      <c r="V22" s="614"/>
      <c r="W22" s="615"/>
      <c r="X22" s="614"/>
      <c r="Y22" s="616"/>
      <c r="Z22" s="568"/>
      <c r="AA22" s="568"/>
      <c r="AB22" s="568"/>
      <c r="AC22" s="568"/>
      <c r="AD22" s="568"/>
      <c r="AE22" s="633"/>
      <c r="AF22" s="634"/>
      <c r="AG22" s="635"/>
      <c r="AH22" s="248"/>
    </row>
    <row r="23" spans="1:288" ht="24.95" customHeight="1" thickTop="1" thickBot="1" x14ac:dyDescent="0.3">
      <c r="B23" s="594"/>
      <c r="C23" s="617" t="s">
        <v>185</v>
      </c>
      <c r="D23" s="618"/>
      <c r="E23" s="618"/>
      <c r="F23" s="618">
        <f>SUM(F16:F22)</f>
        <v>275</v>
      </c>
      <c r="G23" s="618"/>
      <c r="H23" s="619"/>
      <c r="I23" s="586"/>
      <c r="J23" s="588"/>
      <c r="K23" s="627"/>
      <c r="L23" s="627"/>
      <c r="M23" s="627"/>
      <c r="N23" s="627"/>
      <c r="O23" s="627"/>
      <c r="P23" s="588"/>
      <c r="Q23" s="588"/>
      <c r="R23" s="588"/>
      <c r="S23" s="588"/>
      <c r="T23" s="588"/>
      <c r="U23" s="588"/>
      <c r="V23" s="588"/>
      <c r="W23" s="589"/>
      <c r="X23" s="588"/>
      <c r="Y23" s="595"/>
      <c r="Z23" s="569"/>
      <c r="AA23" s="569"/>
      <c r="AB23" s="569"/>
      <c r="AC23" s="569"/>
      <c r="AD23" s="569"/>
      <c r="AE23" s="559"/>
      <c r="AF23" s="560"/>
      <c r="AG23" s="561"/>
      <c r="AH23" s="248"/>
    </row>
    <row r="24" spans="1:288" ht="24.95" customHeight="1" thickBot="1" x14ac:dyDescent="0.3">
      <c r="B24" s="594" t="s">
        <v>68</v>
      </c>
      <c r="C24" s="1075" t="s">
        <v>186</v>
      </c>
      <c r="D24" s="1076"/>
      <c r="E24" s="1077"/>
      <c r="F24" s="620">
        <f>SUM(F13-F23)</f>
        <v>950</v>
      </c>
      <c r="G24" s="614"/>
      <c r="H24" s="620"/>
      <c r="I24" s="586"/>
      <c r="J24" s="589"/>
      <c r="K24" s="1088" t="s">
        <v>188</v>
      </c>
      <c r="L24" s="1089"/>
      <c r="M24" s="1089"/>
      <c r="N24" s="1089"/>
      <c r="O24" s="1090"/>
      <c r="P24" s="595"/>
      <c r="Q24" s="588"/>
      <c r="R24" s="588"/>
      <c r="S24" s="588"/>
      <c r="T24" s="588"/>
      <c r="U24" s="588"/>
      <c r="V24" s="588"/>
      <c r="W24" s="589"/>
      <c r="X24" s="588"/>
      <c r="Y24" s="595"/>
      <c r="Z24" s="569"/>
      <c r="AA24" s="569"/>
      <c r="AB24" s="569"/>
      <c r="AC24" s="569"/>
      <c r="AD24" s="569"/>
      <c r="AE24" s="559"/>
      <c r="AF24" s="560"/>
      <c r="AG24" s="561"/>
      <c r="AH24" s="248"/>
    </row>
    <row r="25" spans="1:288" ht="24.95" customHeight="1" thickBot="1" x14ac:dyDescent="0.3">
      <c r="A25" s="236"/>
      <c r="B25" s="622"/>
      <c r="C25" s="1078" t="s">
        <v>83</v>
      </c>
      <c r="D25" s="1079"/>
      <c r="E25" s="1080"/>
      <c r="F25" s="623">
        <v>1050</v>
      </c>
      <c r="G25" s="624" t="str">
        <f>IF(G24/3.81=(TRUNC(G24/12.5)),"","ERROR")</f>
        <v/>
      </c>
      <c r="H25" s="625" t="str">
        <f>IF(H24/3.81=(TRUNC(H24/12.5)),"","ERROR")</f>
        <v/>
      </c>
      <c r="I25" s="626"/>
      <c r="J25" s="627"/>
      <c r="K25" s="679"/>
      <c r="L25" s="679"/>
      <c r="M25" s="679"/>
      <c r="N25" s="679"/>
      <c r="O25" s="679"/>
      <c r="P25" s="627"/>
      <c r="Q25" s="627"/>
      <c r="R25" s="627"/>
      <c r="S25" s="627"/>
      <c r="T25" s="627"/>
      <c r="U25" s="627"/>
      <c r="V25" s="627"/>
      <c r="W25" s="628"/>
      <c r="X25" s="627"/>
      <c r="Y25" s="629"/>
      <c r="Z25" s="571"/>
      <c r="AA25" s="571"/>
      <c r="AB25" s="571"/>
      <c r="AC25" s="571"/>
      <c r="AD25" s="571"/>
      <c r="AE25" s="565"/>
      <c r="AF25" s="566"/>
      <c r="AG25" s="567"/>
      <c r="AH25" s="248"/>
      <c r="IW25" s="459"/>
      <c r="IX25" s="459"/>
      <c r="IY25" s="459"/>
      <c r="IZ25" s="459"/>
      <c r="JA25" s="459"/>
      <c r="JB25" s="459"/>
      <c r="JC25" s="459"/>
      <c r="JD25" s="459"/>
      <c r="JE25" s="459"/>
      <c r="JF25" s="459"/>
      <c r="JG25" s="459"/>
      <c r="JH25" s="459"/>
      <c r="JI25" s="459"/>
      <c r="JJ25" s="459"/>
      <c r="JK25" s="459"/>
      <c r="JL25" s="459"/>
      <c r="JM25" s="459"/>
      <c r="JN25" s="459"/>
      <c r="JO25" s="459"/>
      <c r="JP25" s="459"/>
      <c r="JQ25" s="459"/>
      <c r="JR25" s="459"/>
      <c r="JS25" s="459"/>
      <c r="JT25" s="459"/>
      <c r="JU25" s="459"/>
      <c r="JV25" s="459"/>
      <c r="JW25" s="459"/>
      <c r="JX25" s="459"/>
      <c r="JY25" s="459"/>
      <c r="JZ25" s="459"/>
      <c r="KA25" s="459"/>
      <c r="KB25" s="459"/>
    </row>
    <row r="26" spans="1:288" s="238" customFormat="1" ht="13.5" customHeight="1" thickTop="1" x14ac:dyDescent="0.25">
      <c r="A26" s="223"/>
      <c r="B26" s="630"/>
      <c r="C26" s="630"/>
      <c r="D26" s="631"/>
      <c r="E26" s="631"/>
      <c r="F26" s="631"/>
      <c r="G26" s="631"/>
      <c r="H26" s="632"/>
      <c r="I26" s="631"/>
      <c r="J26" s="631"/>
      <c r="K26" s="631"/>
      <c r="L26" s="631"/>
      <c r="M26" s="631"/>
      <c r="N26" s="631"/>
      <c r="O26" s="631"/>
      <c r="P26" s="631"/>
      <c r="Q26" s="631"/>
      <c r="R26" s="631"/>
      <c r="S26" s="631"/>
      <c r="T26" s="631"/>
      <c r="U26" s="631"/>
      <c r="V26" s="631"/>
      <c r="W26" s="631"/>
      <c r="X26" s="631"/>
      <c r="Y26" s="631"/>
      <c r="AE26" s="249"/>
      <c r="AF26" s="249"/>
      <c r="AG26" s="249"/>
      <c r="AH26" s="191"/>
      <c r="IW26" s="459"/>
      <c r="IX26" s="459"/>
      <c r="IY26" s="459"/>
      <c r="IZ26" s="459"/>
      <c r="JA26" s="459"/>
      <c r="JB26" s="459"/>
      <c r="JC26" s="459"/>
      <c r="JD26" s="459"/>
      <c r="JE26" s="459"/>
      <c r="JF26" s="459"/>
      <c r="JG26" s="459"/>
      <c r="JH26" s="459"/>
      <c r="JI26" s="459"/>
      <c r="JJ26" s="459"/>
      <c r="JK26" s="459"/>
      <c r="JL26" s="459"/>
      <c r="JM26" s="459"/>
      <c r="JN26" s="459"/>
      <c r="JO26" s="459"/>
      <c r="JP26" s="459"/>
      <c r="JQ26" s="459"/>
      <c r="JR26" s="459"/>
      <c r="JS26" s="459"/>
      <c r="JT26" s="459"/>
      <c r="JU26" s="459"/>
      <c r="JV26" s="459"/>
      <c r="JW26" s="459"/>
      <c r="JX26" s="459"/>
      <c r="JY26" s="459"/>
      <c r="JZ26" s="459"/>
      <c r="KA26" s="459"/>
      <c r="KB26" s="459"/>
    </row>
    <row r="27" spans="1:288" ht="15" hidden="1" x14ac:dyDescent="0.25">
      <c r="IW27" s="459"/>
      <c r="IX27" s="459"/>
      <c r="IY27" s="459"/>
      <c r="IZ27" s="459"/>
      <c r="JA27" s="459"/>
      <c r="JB27" s="459"/>
      <c r="JC27" s="459"/>
      <c r="JD27" s="459"/>
      <c r="JE27" s="459"/>
      <c r="JF27" s="459"/>
      <c r="JG27" s="459"/>
      <c r="JH27" s="459"/>
      <c r="JI27" s="459"/>
      <c r="JJ27" s="459"/>
      <c r="JK27" s="459"/>
      <c r="JL27" s="459"/>
      <c r="JM27" s="459"/>
      <c r="JN27" s="459"/>
      <c r="JO27" s="459"/>
      <c r="JP27" s="459"/>
      <c r="JQ27" s="459"/>
      <c r="JR27" s="459"/>
      <c r="JS27" s="459"/>
      <c r="JT27" s="459"/>
      <c r="JU27" s="459"/>
      <c r="JV27" s="459"/>
      <c r="JW27" s="459"/>
      <c r="JX27" s="459"/>
      <c r="JY27" s="459"/>
      <c r="JZ27" s="459"/>
      <c r="KA27" s="459"/>
      <c r="KB27" s="459"/>
    </row>
    <row r="28" spans="1:288" ht="15" hidden="1" x14ac:dyDescent="0.25">
      <c r="IW28" s="459"/>
      <c r="IX28" s="459"/>
      <c r="IY28" s="459"/>
      <c r="IZ28" s="459"/>
      <c r="JA28" s="459"/>
      <c r="JB28" s="459"/>
      <c r="JC28" s="459"/>
      <c r="JD28" s="459"/>
      <c r="JE28" s="459"/>
      <c r="JF28" s="459"/>
      <c r="JG28" s="459"/>
      <c r="JH28" s="459"/>
      <c r="JI28" s="459"/>
      <c r="JJ28" s="459"/>
      <c r="JK28" s="459"/>
      <c r="JL28" s="459"/>
      <c r="JM28" s="459"/>
      <c r="JN28" s="459"/>
      <c r="JO28" s="459"/>
      <c r="JP28" s="459"/>
      <c r="JQ28" s="459"/>
      <c r="JR28" s="459"/>
      <c r="JS28" s="459"/>
      <c r="JT28" s="459"/>
      <c r="JU28" s="459"/>
      <c r="JV28" s="459"/>
      <c r="JW28" s="459"/>
      <c r="JX28" s="459"/>
      <c r="JY28" s="459"/>
      <c r="JZ28" s="459"/>
      <c r="KA28" s="459"/>
      <c r="KB28" s="459"/>
    </row>
    <row r="29" spans="1:288" ht="15" hidden="1" x14ac:dyDescent="0.25">
      <c r="IW29" s="459"/>
      <c r="IX29" s="459"/>
      <c r="IY29" s="459"/>
      <c r="IZ29" s="459"/>
      <c r="JA29" s="459"/>
      <c r="JB29" s="459"/>
      <c r="JC29" s="459"/>
      <c r="JD29" s="459"/>
      <c r="JE29" s="459"/>
      <c r="JF29" s="459"/>
      <c r="JG29" s="459"/>
      <c r="JH29" s="459"/>
      <c r="JI29" s="459"/>
      <c r="JJ29" s="459"/>
      <c r="JK29" s="459"/>
      <c r="JL29" s="459"/>
      <c r="JM29" s="459"/>
      <c r="JN29" s="459"/>
      <c r="JO29" s="459"/>
      <c r="JP29" s="459"/>
      <c r="JQ29" s="459"/>
      <c r="JR29" s="459"/>
      <c r="JS29" s="459"/>
      <c r="JT29" s="459"/>
      <c r="JU29" s="459"/>
      <c r="JV29" s="459"/>
      <c r="JW29" s="459"/>
      <c r="JX29" s="459"/>
      <c r="JY29" s="459"/>
      <c r="JZ29" s="459"/>
      <c r="KA29" s="459"/>
      <c r="KB29" s="459"/>
    </row>
    <row r="30" spans="1:288" ht="15" hidden="1" x14ac:dyDescent="0.25">
      <c r="IW30" s="459"/>
      <c r="IX30" s="459"/>
      <c r="IY30" s="459"/>
      <c r="IZ30" s="459"/>
      <c r="JA30" s="459"/>
      <c r="JB30" s="459"/>
      <c r="JC30" s="459"/>
      <c r="JD30" s="459"/>
      <c r="JE30" s="459"/>
      <c r="JF30" s="459"/>
      <c r="JG30" s="459"/>
      <c r="JH30" s="459"/>
      <c r="JI30" s="459"/>
      <c r="JJ30" s="459"/>
      <c r="JK30" s="459"/>
      <c r="JL30" s="459"/>
      <c r="JM30" s="459"/>
      <c r="JN30" s="459"/>
      <c r="JO30" s="459"/>
      <c r="JP30" s="459"/>
      <c r="JQ30" s="459"/>
      <c r="JR30" s="459"/>
      <c r="JS30" s="459"/>
      <c r="JT30" s="459"/>
      <c r="JU30" s="459"/>
      <c r="JV30" s="459"/>
      <c r="JW30" s="459"/>
      <c r="JX30" s="459"/>
      <c r="JY30" s="459"/>
      <c r="JZ30" s="459"/>
      <c r="KA30" s="459"/>
      <c r="KB30" s="459"/>
    </row>
    <row r="31" spans="1:288" ht="15" hidden="1" x14ac:dyDescent="0.25">
      <c r="IW31" s="459"/>
      <c r="IX31" s="459"/>
      <c r="IY31" s="459"/>
      <c r="IZ31" s="459"/>
      <c r="JA31" s="459"/>
      <c r="JB31" s="459"/>
      <c r="JC31" s="459"/>
      <c r="JD31" s="459"/>
      <c r="JE31" s="459"/>
      <c r="JF31" s="459"/>
      <c r="JG31" s="459"/>
      <c r="JH31" s="459"/>
      <c r="JI31" s="459"/>
      <c r="JJ31" s="459"/>
      <c r="JK31" s="459"/>
      <c r="JL31" s="459"/>
      <c r="JM31" s="459"/>
      <c r="JN31" s="459"/>
      <c r="JO31" s="459"/>
      <c r="JP31" s="459"/>
      <c r="JQ31" s="459"/>
      <c r="JR31" s="459"/>
      <c r="JS31" s="459"/>
      <c r="JT31" s="459"/>
      <c r="JU31" s="459"/>
      <c r="JV31" s="459"/>
      <c r="JW31" s="459"/>
      <c r="JX31" s="459"/>
      <c r="JY31" s="459"/>
      <c r="JZ31" s="459"/>
      <c r="KA31" s="459"/>
      <c r="KB31" s="459"/>
    </row>
    <row r="32" spans="1:288" ht="15" hidden="1" x14ac:dyDescent="0.25">
      <c r="IW32" s="459"/>
      <c r="IX32" s="459"/>
      <c r="IY32" s="459"/>
      <c r="IZ32" s="459"/>
      <c r="JA32" s="459"/>
      <c r="JB32" s="459"/>
      <c r="JC32" s="459"/>
      <c r="JD32" s="459"/>
      <c r="JE32" s="459"/>
      <c r="JF32" s="459"/>
      <c r="JG32" s="459"/>
      <c r="JH32" s="459"/>
      <c r="JI32" s="459"/>
      <c r="JJ32" s="459"/>
      <c r="JK32" s="459"/>
      <c r="JL32" s="459"/>
      <c r="JM32" s="459"/>
      <c r="JN32" s="459"/>
      <c r="JO32" s="459"/>
      <c r="JP32" s="459"/>
      <c r="JQ32" s="459"/>
      <c r="JR32" s="459"/>
      <c r="JS32" s="459"/>
      <c r="JT32" s="459"/>
      <c r="JU32" s="459"/>
      <c r="JV32" s="459"/>
      <c r="JW32" s="459"/>
      <c r="JX32" s="459"/>
      <c r="JY32" s="459"/>
      <c r="JZ32" s="459"/>
      <c r="KA32" s="459"/>
      <c r="KB32" s="459"/>
    </row>
    <row r="33" spans="257:288" ht="15" hidden="1" x14ac:dyDescent="0.25">
      <c r="IW33" s="459"/>
      <c r="IX33" s="459"/>
      <c r="IY33" s="459"/>
      <c r="IZ33" s="459"/>
      <c r="JA33" s="459"/>
      <c r="JB33" s="459"/>
      <c r="JC33" s="459"/>
      <c r="JD33" s="459"/>
      <c r="JE33" s="459"/>
      <c r="JF33" s="459"/>
      <c r="JG33" s="459"/>
      <c r="JH33" s="459"/>
      <c r="JI33" s="459"/>
      <c r="JJ33" s="459"/>
      <c r="JK33" s="459"/>
      <c r="JL33" s="459"/>
      <c r="JM33" s="459"/>
      <c r="JN33" s="459"/>
      <c r="JO33" s="459"/>
      <c r="JP33" s="459"/>
      <c r="JQ33" s="459"/>
      <c r="JR33" s="459"/>
      <c r="JS33" s="459"/>
      <c r="JT33" s="459"/>
      <c r="JU33" s="459"/>
      <c r="JV33" s="459"/>
      <c r="JW33" s="459"/>
      <c r="JX33" s="459"/>
      <c r="JY33" s="459"/>
      <c r="JZ33" s="459"/>
      <c r="KA33" s="459"/>
      <c r="KB33" s="459"/>
    </row>
    <row r="34" spans="257:288" ht="15" hidden="1" x14ac:dyDescent="0.25">
      <c r="IW34" s="459"/>
      <c r="IX34" s="459"/>
      <c r="IY34" s="459"/>
      <c r="IZ34" s="459"/>
      <c r="JA34" s="459"/>
      <c r="JB34" s="459"/>
      <c r="JC34" s="459"/>
      <c r="JD34" s="459"/>
      <c r="JE34" s="459"/>
      <c r="JF34" s="459"/>
      <c r="JG34" s="459"/>
      <c r="JH34" s="459"/>
      <c r="JI34" s="459"/>
      <c r="JJ34" s="459"/>
      <c r="JK34" s="459"/>
      <c r="JL34" s="459"/>
      <c r="JM34" s="459"/>
      <c r="JN34" s="459"/>
      <c r="JO34" s="459"/>
      <c r="JP34" s="459"/>
      <c r="JQ34" s="459"/>
      <c r="JR34" s="459"/>
      <c r="JS34" s="459"/>
      <c r="JT34" s="459"/>
      <c r="JU34" s="459"/>
      <c r="JV34" s="459"/>
      <c r="JW34" s="459"/>
      <c r="JX34" s="459"/>
      <c r="JY34" s="459"/>
      <c r="JZ34" s="459"/>
      <c r="KA34" s="459"/>
      <c r="KB34" s="459"/>
    </row>
    <row r="35" spans="257:288" ht="15" hidden="1" x14ac:dyDescent="0.25">
      <c r="IW35" s="459"/>
      <c r="IX35" s="459"/>
      <c r="IY35" s="459"/>
      <c r="IZ35" s="459"/>
      <c r="JA35" s="459"/>
      <c r="JB35" s="459"/>
      <c r="JC35" s="459"/>
      <c r="JD35" s="459"/>
      <c r="JE35" s="459"/>
      <c r="JF35" s="459"/>
      <c r="JG35" s="459"/>
      <c r="JH35" s="459"/>
      <c r="JI35" s="459"/>
      <c r="JJ35" s="459"/>
      <c r="JK35" s="459"/>
      <c r="JL35" s="459"/>
      <c r="JM35" s="459"/>
      <c r="JN35" s="459"/>
      <c r="JO35" s="459"/>
      <c r="JP35" s="459"/>
      <c r="JQ35" s="459"/>
      <c r="JR35" s="459"/>
      <c r="JS35" s="459"/>
      <c r="JT35" s="459"/>
      <c r="JU35" s="459"/>
      <c r="JV35" s="459"/>
      <c r="JW35" s="459"/>
      <c r="JX35" s="459"/>
      <c r="JY35" s="459"/>
      <c r="JZ35" s="459"/>
      <c r="KA35" s="459"/>
      <c r="KB35" s="459"/>
    </row>
    <row r="36" spans="257:288" ht="15" hidden="1" x14ac:dyDescent="0.25">
      <c r="IW36" s="459"/>
      <c r="IX36" s="459"/>
      <c r="IY36" s="459"/>
      <c r="IZ36" s="459"/>
      <c r="JA36" s="459"/>
      <c r="JB36" s="459"/>
      <c r="JC36" s="459"/>
      <c r="JD36" s="459"/>
      <c r="JE36" s="459"/>
      <c r="JF36" s="459"/>
      <c r="JG36" s="459"/>
      <c r="JH36" s="459"/>
      <c r="JI36" s="459"/>
      <c r="JJ36" s="459"/>
      <c r="JK36" s="459"/>
      <c r="JL36" s="459"/>
      <c r="JM36" s="459"/>
      <c r="JN36" s="459"/>
      <c r="JO36" s="459"/>
      <c r="JP36" s="459"/>
      <c r="JQ36" s="459"/>
      <c r="JR36" s="459"/>
      <c r="JS36" s="459"/>
      <c r="JT36" s="459"/>
      <c r="JU36" s="459"/>
      <c r="JV36" s="459"/>
      <c r="JW36" s="459"/>
      <c r="JX36" s="459"/>
      <c r="JY36" s="459"/>
      <c r="JZ36" s="459"/>
      <c r="KA36" s="459"/>
      <c r="KB36" s="459"/>
    </row>
    <row r="37" spans="257:288" ht="15" hidden="1" x14ac:dyDescent="0.25">
      <c r="IW37" s="459"/>
      <c r="IX37" s="459"/>
      <c r="IY37" s="459"/>
      <c r="IZ37" s="459"/>
      <c r="JA37" s="459"/>
      <c r="JB37" s="459"/>
      <c r="JC37" s="459"/>
      <c r="JD37" s="459"/>
      <c r="JE37" s="459"/>
      <c r="JF37" s="459"/>
      <c r="JG37" s="459"/>
      <c r="JH37" s="459"/>
      <c r="JI37" s="459"/>
      <c r="JJ37" s="459"/>
      <c r="JK37" s="459"/>
      <c r="JL37" s="459"/>
      <c r="JM37" s="459"/>
      <c r="JN37" s="459"/>
      <c r="JO37" s="459"/>
      <c r="JP37" s="459"/>
      <c r="JQ37" s="459"/>
      <c r="JR37" s="459"/>
      <c r="JS37" s="459"/>
      <c r="JT37" s="459"/>
      <c r="JU37" s="459"/>
      <c r="JV37" s="459"/>
      <c r="JW37" s="459"/>
      <c r="JX37" s="459"/>
      <c r="JY37" s="459"/>
      <c r="JZ37" s="459"/>
      <c r="KA37" s="459"/>
      <c r="KB37" s="459"/>
    </row>
    <row r="38" spans="257:288" ht="15" hidden="1" x14ac:dyDescent="0.25">
      <c r="IW38" s="459"/>
      <c r="IX38" s="459"/>
      <c r="IY38" s="459"/>
      <c r="IZ38" s="459"/>
      <c r="JA38" s="459"/>
      <c r="JB38" s="459"/>
      <c r="JC38" s="459"/>
      <c r="JD38" s="459"/>
      <c r="JE38" s="459"/>
      <c r="JF38" s="459"/>
      <c r="JG38" s="459"/>
      <c r="JH38" s="459"/>
      <c r="JI38" s="459"/>
      <c r="JJ38" s="459"/>
      <c r="JK38" s="459"/>
      <c r="JL38" s="459"/>
      <c r="JM38" s="459"/>
      <c r="JN38" s="459"/>
      <c r="JO38" s="459"/>
      <c r="JP38" s="459"/>
      <c r="JQ38" s="459"/>
      <c r="JR38" s="459"/>
      <c r="JS38" s="459"/>
      <c r="JT38" s="459"/>
      <c r="JU38" s="459"/>
      <c r="JV38" s="459"/>
      <c r="JW38" s="459"/>
      <c r="JX38" s="459"/>
      <c r="JY38" s="459"/>
      <c r="JZ38" s="459"/>
      <c r="KA38" s="459"/>
      <c r="KB38" s="459"/>
    </row>
    <row r="39" spans="257:288" ht="15" hidden="1" x14ac:dyDescent="0.25">
      <c r="IW39" s="459"/>
      <c r="IX39" s="459"/>
      <c r="IY39" s="459"/>
      <c r="IZ39" s="459"/>
      <c r="JA39" s="459"/>
      <c r="JB39" s="459"/>
      <c r="JC39" s="459"/>
      <c r="JD39" s="459"/>
      <c r="JE39" s="459"/>
      <c r="JF39" s="459"/>
      <c r="JG39" s="459"/>
      <c r="JH39" s="459"/>
      <c r="JI39" s="459"/>
      <c r="JJ39" s="459"/>
      <c r="JK39" s="459"/>
      <c r="JL39" s="459"/>
      <c r="JM39" s="459"/>
      <c r="JN39" s="459"/>
      <c r="JO39" s="459"/>
      <c r="JP39" s="459"/>
      <c r="JQ39" s="459"/>
      <c r="JR39" s="459"/>
      <c r="JS39" s="459"/>
      <c r="JT39" s="459"/>
      <c r="JU39" s="459"/>
      <c r="JV39" s="459"/>
      <c r="JW39" s="459"/>
      <c r="JX39" s="459"/>
      <c r="JY39" s="459"/>
      <c r="JZ39" s="459"/>
      <c r="KA39" s="459"/>
      <c r="KB39" s="459"/>
    </row>
    <row r="40" spans="257:288" ht="15" hidden="1" x14ac:dyDescent="0.25">
      <c r="IW40" s="459"/>
      <c r="IX40" s="459"/>
      <c r="IY40" s="459"/>
      <c r="IZ40" s="459"/>
      <c r="JA40" s="459"/>
      <c r="JB40" s="459"/>
      <c r="JC40" s="459"/>
      <c r="JD40" s="459"/>
      <c r="JE40" s="459"/>
      <c r="JF40" s="459"/>
      <c r="JG40" s="459"/>
      <c r="JH40" s="459"/>
      <c r="JI40" s="459"/>
      <c r="JJ40" s="459"/>
      <c r="JK40" s="459"/>
      <c r="JL40" s="459"/>
      <c r="JM40" s="459"/>
      <c r="JN40" s="459"/>
      <c r="JO40" s="459"/>
      <c r="JP40" s="459"/>
      <c r="JQ40" s="459"/>
      <c r="JR40" s="459"/>
      <c r="JS40" s="459"/>
      <c r="JT40" s="459"/>
      <c r="JU40" s="459"/>
      <c r="JV40" s="459"/>
      <c r="JW40" s="459"/>
      <c r="JX40" s="459"/>
      <c r="JY40" s="459"/>
      <c r="JZ40" s="459"/>
      <c r="KA40" s="459"/>
      <c r="KB40" s="459"/>
    </row>
    <row r="41" spans="257:288" ht="15" hidden="1" x14ac:dyDescent="0.25">
      <c r="IW41" s="459"/>
      <c r="IX41" s="459"/>
      <c r="IY41" s="459"/>
      <c r="IZ41" s="459"/>
      <c r="JA41" s="459"/>
      <c r="JB41" s="459"/>
      <c r="JC41" s="459"/>
      <c r="JD41" s="459"/>
      <c r="JE41" s="459"/>
      <c r="JF41" s="459"/>
      <c r="JG41" s="459"/>
      <c r="JH41" s="459"/>
      <c r="JI41" s="459"/>
      <c r="JJ41" s="459"/>
      <c r="JK41" s="459"/>
      <c r="JL41" s="459"/>
      <c r="JM41" s="459"/>
      <c r="JN41" s="459"/>
      <c r="JO41" s="459"/>
      <c r="JP41" s="459"/>
      <c r="JQ41" s="459"/>
      <c r="JR41" s="459"/>
      <c r="JS41" s="459"/>
      <c r="JT41" s="459"/>
      <c r="JU41" s="459"/>
      <c r="JV41" s="459"/>
      <c r="JW41" s="459"/>
      <c r="JX41" s="459"/>
      <c r="JY41" s="459"/>
      <c r="JZ41" s="459"/>
      <c r="KA41" s="459"/>
      <c r="KB41" s="459"/>
    </row>
    <row r="42" spans="257:288" ht="15" hidden="1" x14ac:dyDescent="0.25">
      <c r="IW42" s="459"/>
      <c r="IX42" s="459"/>
      <c r="IY42" s="459"/>
      <c r="IZ42" s="459"/>
      <c r="JA42" s="459"/>
      <c r="JB42" s="459"/>
      <c r="JC42" s="459"/>
      <c r="JD42" s="459"/>
      <c r="JE42" s="459"/>
      <c r="JF42" s="459"/>
      <c r="JG42" s="459"/>
      <c r="JH42" s="459"/>
      <c r="JI42" s="459"/>
      <c r="JJ42" s="459"/>
      <c r="JK42" s="459"/>
      <c r="JL42" s="459"/>
      <c r="JM42" s="459"/>
      <c r="JN42" s="459"/>
      <c r="JO42" s="459"/>
      <c r="JP42" s="459"/>
      <c r="JQ42" s="459"/>
      <c r="JR42" s="459"/>
      <c r="JS42" s="459"/>
      <c r="JT42" s="459"/>
      <c r="JU42" s="459"/>
      <c r="JV42" s="459"/>
      <c r="JW42" s="459"/>
      <c r="JX42" s="459"/>
      <c r="JY42" s="459"/>
      <c r="JZ42" s="459"/>
      <c r="KA42" s="459"/>
      <c r="KB42" s="459"/>
    </row>
    <row r="43" spans="257:288" ht="15" hidden="1" x14ac:dyDescent="0.25">
      <c r="IW43" s="459"/>
      <c r="IX43" s="459"/>
      <c r="IY43" s="459"/>
      <c r="IZ43" s="459"/>
      <c r="JA43" s="459"/>
      <c r="JB43" s="459"/>
      <c r="JC43" s="459"/>
      <c r="JD43" s="459"/>
      <c r="JE43" s="459"/>
      <c r="JF43" s="459"/>
      <c r="JG43" s="459"/>
      <c r="JH43" s="459"/>
      <c r="JI43" s="459"/>
      <c r="JJ43" s="459"/>
      <c r="JK43" s="459"/>
      <c r="JL43" s="459"/>
      <c r="JM43" s="459"/>
      <c r="JN43" s="459"/>
      <c r="JO43" s="459"/>
      <c r="JP43" s="459"/>
      <c r="JQ43" s="459"/>
      <c r="JR43" s="459"/>
      <c r="JS43" s="459"/>
      <c r="JT43" s="459"/>
      <c r="JU43" s="459"/>
      <c r="JV43" s="459"/>
      <c r="JW43" s="459"/>
      <c r="JX43" s="459"/>
      <c r="JY43" s="459"/>
      <c r="JZ43" s="459"/>
      <c r="KA43" s="459"/>
      <c r="KB43" s="459"/>
    </row>
    <row r="44" spans="257:288" ht="15" hidden="1" x14ac:dyDescent="0.25">
      <c r="IW44" s="459"/>
      <c r="IX44" s="459"/>
      <c r="IY44" s="459"/>
      <c r="IZ44" s="459"/>
      <c r="JA44" s="459"/>
      <c r="JB44" s="459"/>
      <c r="JC44" s="459"/>
      <c r="JD44" s="459"/>
      <c r="JE44" s="459"/>
      <c r="JF44" s="459"/>
      <c r="JG44" s="459"/>
      <c r="JH44" s="459"/>
      <c r="JI44" s="459"/>
      <c r="JJ44" s="459"/>
      <c r="JK44" s="459"/>
      <c r="JL44" s="459"/>
      <c r="JM44" s="459"/>
      <c r="JN44" s="459"/>
      <c r="JO44" s="459"/>
      <c r="JP44" s="459"/>
      <c r="JQ44" s="459"/>
      <c r="JR44" s="459"/>
      <c r="JS44" s="459"/>
      <c r="JT44" s="459"/>
      <c r="JU44" s="459"/>
      <c r="JV44" s="459"/>
      <c r="JW44" s="459"/>
      <c r="JX44" s="459"/>
      <c r="JY44" s="459"/>
      <c r="JZ44" s="459"/>
      <c r="KA44" s="459"/>
      <c r="KB44" s="459"/>
    </row>
    <row r="45" spans="257:288" ht="15" hidden="1" x14ac:dyDescent="0.25">
      <c r="IW45" s="459"/>
      <c r="IX45" s="459"/>
      <c r="IY45" s="459"/>
      <c r="IZ45" s="459"/>
      <c r="JA45" s="459"/>
      <c r="JB45" s="459"/>
      <c r="JC45" s="459"/>
      <c r="JD45" s="459"/>
      <c r="JE45" s="459"/>
      <c r="JF45" s="459"/>
      <c r="JG45" s="459"/>
      <c r="JH45" s="459"/>
      <c r="JI45" s="459"/>
      <c r="JJ45" s="459"/>
      <c r="JK45" s="459"/>
      <c r="JL45" s="459"/>
      <c r="JM45" s="459"/>
      <c r="JN45" s="459"/>
      <c r="JO45" s="459"/>
      <c r="JP45" s="459"/>
      <c r="JQ45" s="459"/>
      <c r="JR45" s="459"/>
      <c r="JS45" s="459"/>
      <c r="JT45" s="459"/>
      <c r="JU45" s="459"/>
      <c r="JV45" s="459"/>
      <c r="JW45" s="459"/>
      <c r="JX45" s="459"/>
      <c r="JY45" s="459"/>
      <c r="JZ45" s="459"/>
      <c r="KA45" s="459"/>
      <c r="KB45" s="459"/>
    </row>
    <row r="46" spans="257:288" ht="15" hidden="1" x14ac:dyDescent="0.25">
      <c r="IW46" s="459"/>
      <c r="IX46" s="459"/>
      <c r="IY46" s="459"/>
      <c r="IZ46" s="459"/>
      <c r="JA46" s="459"/>
      <c r="JB46" s="459"/>
      <c r="JC46" s="459"/>
      <c r="JD46" s="459"/>
      <c r="JE46" s="459"/>
      <c r="JF46" s="459"/>
      <c r="JG46" s="459"/>
      <c r="JH46" s="459"/>
      <c r="JI46" s="459"/>
      <c r="JJ46" s="459"/>
      <c r="JK46" s="459"/>
      <c r="JL46" s="459"/>
      <c r="JM46" s="459"/>
      <c r="JN46" s="459"/>
      <c r="JO46" s="459"/>
      <c r="JP46" s="459"/>
      <c r="JQ46" s="459"/>
      <c r="JR46" s="459"/>
      <c r="JS46" s="459"/>
      <c r="JT46" s="459"/>
      <c r="JU46" s="459"/>
      <c r="JV46" s="459"/>
      <c r="JW46" s="459"/>
      <c r="JX46" s="459"/>
      <c r="JY46" s="459"/>
      <c r="JZ46" s="459"/>
      <c r="KA46" s="459"/>
      <c r="KB46" s="459"/>
    </row>
    <row r="47" spans="257:288" ht="15" hidden="1" x14ac:dyDescent="0.25">
      <c r="IW47" s="459"/>
      <c r="IX47" s="459"/>
      <c r="IY47" s="459"/>
      <c r="IZ47" s="459"/>
      <c r="JA47" s="459"/>
      <c r="JB47" s="459"/>
      <c r="JC47" s="459"/>
      <c r="JD47" s="459"/>
      <c r="JE47" s="459"/>
      <c r="JF47" s="459"/>
      <c r="JG47" s="459"/>
      <c r="JH47" s="459"/>
      <c r="JI47" s="459"/>
      <c r="JJ47" s="459"/>
      <c r="JK47" s="459"/>
      <c r="JL47" s="459"/>
      <c r="JM47" s="459"/>
      <c r="JN47" s="459"/>
      <c r="JO47" s="459"/>
      <c r="JP47" s="459"/>
      <c r="JQ47" s="459"/>
      <c r="JR47" s="459"/>
      <c r="JS47" s="459"/>
      <c r="JT47" s="459"/>
      <c r="JU47" s="459"/>
      <c r="JV47" s="459"/>
      <c r="JW47" s="459"/>
      <c r="JX47" s="459"/>
      <c r="JY47" s="459"/>
      <c r="JZ47" s="459"/>
      <c r="KA47" s="459"/>
      <c r="KB47" s="459"/>
    </row>
    <row r="48" spans="257:288" ht="15" hidden="1" x14ac:dyDescent="0.25">
      <c r="IW48" s="459"/>
      <c r="IX48" s="459"/>
      <c r="IY48" s="459"/>
      <c r="IZ48" s="459"/>
      <c r="JA48" s="459"/>
      <c r="JB48" s="459"/>
      <c r="JC48" s="459"/>
      <c r="JD48" s="459"/>
      <c r="JE48" s="459"/>
      <c r="JF48" s="459"/>
      <c r="JG48" s="459"/>
      <c r="JH48" s="459"/>
      <c r="JI48" s="459"/>
      <c r="JJ48" s="459"/>
      <c r="JK48" s="459"/>
      <c r="JL48" s="459"/>
      <c r="JM48" s="459"/>
      <c r="JN48" s="459"/>
      <c r="JO48" s="459"/>
      <c r="JP48" s="459"/>
      <c r="JQ48" s="459"/>
      <c r="JR48" s="459"/>
      <c r="JS48" s="459"/>
      <c r="JT48" s="459"/>
      <c r="JU48" s="459"/>
      <c r="JV48" s="459"/>
      <c r="JW48" s="459"/>
      <c r="JX48" s="459"/>
      <c r="JY48" s="459"/>
      <c r="JZ48" s="459"/>
      <c r="KA48" s="459"/>
      <c r="KB48" s="459"/>
    </row>
    <row r="49" spans="257:288" ht="15" hidden="1" x14ac:dyDescent="0.25">
      <c r="IW49" s="459"/>
      <c r="IX49" s="459"/>
      <c r="IY49" s="459"/>
      <c r="IZ49" s="459"/>
      <c r="JA49" s="459"/>
      <c r="JB49" s="459"/>
      <c r="JC49" s="459"/>
      <c r="JD49" s="459"/>
      <c r="JE49" s="459"/>
      <c r="JF49" s="459"/>
      <c r="JG49" s="459"/>
      <c r="JH49" s="459"/>
      <c r="JI49" s="459"/>
      <c r="JJ49" s="459"/>
      <c r="JK49" s="459"/>
      <c r="JL49" s="459"/>
      <c r="JM49" s="459"/>
      <c r="JN49" s="459"/>
      <c r="JO49" s="459"/>
      <c r="JP49" s="459"/>
      <c r="JQ49" s="459"/>
      <c r="JR49" s="459"/>
      <c r="JS49" s="459"/>
      <c r="JT49" s="459"/>
      <c r="JU49" s="459"/>
      <c r="JV49" s="459"/>
      <c r="JW49" s="459"/>
      <c r="JX49" s="459"/>
      <c r="JY49" s="459"/>
      <c r="JZ49" s="459"/>
      <c r="KA49" s="459"/>
      <c r="KB49" s="459"/>
    </row>
    <row r="50" spans="257:288" ht="15" hidden="1" x14ac:dyDescent="0.25">
      <c r="IW50" s="459"/>
      <c r="IX50" s="459"/>
      <c r="IY50" s="459"/>
      <c r="IZ50" s="459"/>
      <c r="JA50" s="459"/>
      <c r="JB50" s="459"/>
      <c r="JC50" s="459"/>
      <c r="JD50" s="459"/>
      <c r="JE50" s="459"/>
      <c r="JF50" s="459"/>
      <c r="JG50" s="459"/>
      <c r="JH50" s="459"/>
      <c r="JI50" s="459"/>
      <c r="JJ50" s="459"/>
      <c r="JK50" s="459"/>
      <c r="JL50" s="459"/>
      <c r="JM50" s="459"/>
      <c r="JN50" s="459"/>
      <c r="JO50" s="459"/>
      <c r="JP50" s="459"/>
      <c r="JQ50" s="459"/>
      <c r="JR50" s="459"/>
      <c r="JS50" s="459"/>
      <c r="JT50" s="459"/>
      <c r="JU50" s="459"/>
      <c r="JV50" s="459"/>
      <c r="JW50" s="459"/>
      <c r="JX50" s="459"/>
      <c r="JY50" s="459"/>
      <c r="JZ50" s="459"/>
      <c r="KA50" s="459"/>
      <c r="KB50" s="459"/>
    </row>
    <row r="51" spans="257:288" ht="15" hidden="1" x14ac:dyDescent="0.25">
      <c r="IW51" s="459"/>
      <c r="IX51" s="459"/>
      <c r="IY51" s="459"/>
      <c r="IZ51" s="459"/>
      <c r="JA51" s="459"/>
      <c r="JB51" s="459"/>
      <c r="JC51" s="459"/>
      <c r="JD51" s="459"/>
      <c r="JE51" s="459"/>
      <c r="JF51" s="459"/>
      <c r="JG51" s="459"/>
      <c r="JH51" s="459"/>
      <c r="JI51" s="459"/>
      <c r="JJ51" s="459"/>
      <c r="JK51" s="459"/>
      <c r="JL51" s="459"/>
      <c r="JM51" s="459"/>
      <c r="JN51" s="459"/>
      <c r="JO51" s="459"/>
      <c r="JP51" s="459"/>
      <c r="JQ51" s="459"/>
      <c r="JR51" s="459"/>
      <c r="JS51" s="459"/>
      <c r="JT51" s="459"/>
      <c r="JU51" s="459"/>
      <c r="JV51" s="459"/>
      <c r="JW51" s="459"/>
      <c r="JX51" s="459"/>
      <c r="JY51" s="459"/>
      <c r="JZ51" s="459"/>
      <c r="KA51" s="459"/>
      <c r="KB51" s="459"/>
    </row>
    <row r="52" spans="257:288" ht="15" hidden="1" x14ac:dyDescent="0.25">
      <c r="IW52" s="459"/>
      <c r="IX52" s="459"/>
      <c r="IY52" s="459"/>
      <c r="IZ52" s="459"/>
      <c r="JA52" s="459"/>
      <c r="JB52" s="459"/>
      <c r="JC52" s="459"/>
      <c r="JD52" s="459"/>
      <c r="JE52" s="459"/>
      <c r="JF52" s="459"/>
      <c r="JG52" s="459"/>
      <c r="JH52" s="459"/>
      <c r="JI52" s="459"/>
      <c r="JJ52" s="459"/>
      <c r="JK52" s="459"/>
      <c r="JL52" s="459"/>
      <c r="JM52" s="459"/>
      <c r="JN52" s="459"/>
      <c r="JO52" s="459"/>
      <c r="JP52" s="459"/>
      <c r="JQ52" s="459"/>
      <c r="JR52" s="459"/>
      <c r="JS52" s="459"/>
      <c r="JT52" s="459"/>
      <c r="JU52" s="459"/>
      <c r="JV52" s="459"/>
      <c r="JW52" s="459"/>
      <c r="JX52" s="459"/>
      <c r="JY52" s="459"/>
      <c r="JZ52" s="459"/>
      <c r="KA52" s="459"/>
      <c r="KB52" s="459"/>
    </row>
    <row r="53" spans="257:288" ht="15" hidden="1" x14ac:dyDescent="0.25">
      <c r="IW53" s="459"/>
      <c r="IX53" s="459"/>
      <c r="IY53" s="459"/>
      <c r="IZ53" s="459"/>
      <c r="JA53" s="459"/>
      <c r="JB53" s="459"/>
      <c r="JC53" s="459"/>
      <c r="JD53" s="459"/>
      <c r="JE53" s="459"/>
      <c r="JF53" s="459"/>
      <c r="JG53" s="459"/>
      <c r="JH53" s="459"/>
      <c r="JI53" s="459"/>
      <c r="JJ53" s="459"/>
      <c r="JK53" s="459"/>
      <c r="JL53" s="459"/>
      <c r="JM53" s="459"/>
      <c r="JN53" s="459"/>
      <c r="JO53" s="459"/>
      <c r="JP53" s="459"/>
      <c r="JQ53" s="459"/>
      <c r="JR53" s="459"/>
      <c r="JS53" s="459"/>
      <c r="JT53" s="459"/>
      <c r="JU53" s="459"/>
      <c r="JV53" s="459"/>
      <c r="JW53" s="459"/>
      <c r="JX53" s="459"/>
      <c r="JY53" s="459"/>
      <c r="JZ53" s="459"/>
      <c r="KA53" s="459"/>
      <c r="KB53" s="459"/>
    </row>
    <row r="54" spans="257:288" ht="15" hidden="1" x14ac:dyDescent="0.25">
      <c r="IW54" s="459"/>
      <c r="IX54" s="459"/>
      <c r="IY54" s="459"/>
      <c r="IZ54" s="459"/>
      <c r="JA54" s="459"/>
      <c r="JB54" s="459"/>
      <c r="JC54" s="459"/>
      <c r="JD54" s="459"/>
      <c r="JE54" s="459"/>
      <c r="JF54" s="459"/>
      <c r="JG54" s="459"/>
      <c r="JH54" s="459"/>
      <c r="JI54" s="459"/>
      <c r="JJ54" s="459"/>
      <c r="JK54" s="459"/>
      <c r="JL54" s="459"/>
      <c r="JM54" s="459"/>
      <c r="JN54" s="459"/>
      <c r="JO54" s="459"/>
      <c r="JP54" s="459"/>
      <c r="JQ54" s="459"/>
      <c r="JR54" s="459"/>
      <c r="JS54" s="459"/>
      <c r="JT54" s="459"/>
      <c r="JU54" s="459"/>
      <c r="JV54" s="459"/>
      <c r="JW54" s="459"/>
      <c r="JX54" s="459"/>
      <c r="JY54" s="459"/>
      <c r="JZ54" s="459"/>
      <c r="KA54" s="459"/>
      <c r="KB54" s="459"/>
    </row>
    <row r="55" spans="257:288" ht="15" hidden="1" x14ac:dyDescent="0.25">
      <c r="IW55" s="459"/>
      <c r="IX55" s="459"/>
      <c r="IY55" s="459"/>
      <c r="IZ55" s="459"/>
      <c r="JA55" s="459"/>
      <c r="JB55" s="459"/>
      <c r="JC55" s="459"/>
      <c r="JD55" s="459"/>
      <c r="JE55" s="459"/>
      <c r="JF55" s="459"/>
      <c r="JG55" s="459"/>
      <c r="JH55" s="459"/>
      <c r="JI55" s="459"/>
      <c r="JJ55" s="459"/>
      <c r="JK55" s="459"/>
      <c r="JL55" s="459"/>
      <c r="JM55" s="459"/>
      <c r="JN55" s="459"/>
      <c r="JO55" s="459"/>
      <c r="JP55" s="459"/>
      <c r="JQ55" s="459"/>
      <c r="JR55" s="459"/>
      <c r="JS55" s="459"/>
      <c r="JT55" s="459"/>
      <c r="JU55" s="459"/>
      <c r="JV55" s="459"/>
      <c r="JW55" s="459"/>
      <c r="JX55" s="459"/>
      <c r="JY55" s="459"/>
      <c r="JZ55" s="459"/>
      <c r="KA55" s="459"/>
      <c r="KB55" s="459"/>
    </row>
    <row r="56" spans="257:288" ht="15" hidden="1" x14ac:dyDescent="0.25">
      <c r="IW56" s="459"/>
      <c r="IX56" s="459"/>
      <c r="IY56" s="459"/>
      <c r="IZ56" s="459"/>
      <c r="JA56" s="459"/>
      <c r="JB56" s="459"/>
      <c r="JC56" s="459"/>
      <c r="JD56" s="459"/>
      <c r="JE56" s="459"/>
      <c r="JF56" s="459"/>
      <c r="JG56" s="459"/>
      <c r="JH56" s="459"/>
      <c r="JI56" s="459"/>
      <c r="JJ56" s="459"/>
      <c r="JK56" s="459"/>
      <c r="JL56" s="459"/>
      <c r="JM56" s="459"/>
      <c r="JN56" s="459"/>
      <c r="JO56" s="459"/>
      <c r="JP56" s="459"/>
      <c r="JQ56" s="459"/>
      <c r="JR56" s="459"/>
      <c r="JS56" s="459"/>
      <c r="JT56" s="459"/>
      <c r="JU56" s="459"/>
      <c r="JV56" s="459"/>
      <c r="JW56" s="459"/>
      <c r="JX56" s="459"/>
      <c r="JY56" s="459"/>
      <c r="JZ56" s="459"/>
      <c r="KA56" s="459"/>
      <c r="KB56" s="459"/>
    </row>
    <row r="57" spans="257:288" ht="15" hidden="1" x14ac:dyDescent="0.25">
      <c r="IW57" s="459"/>
      <c r="IX57" s="459"/>
      <c r="IY57" s="459"/>
      <c r="IZ57" s="459"/>
      <c r="JA57" s="459"/>
      <c r="JB57" s="459"/>
      <c r="JC57" s="459"/>
      <c r="JD57" s="459"/>
      <c r="JE57" s="459"/>
      <c r="JF57" s="459"/>
      <c r="JG57" s="459"/>
      <c r="JH57" s="459"/>
      <c r="JI57" s="459"/>
      <c r="JJ57" s="459"/>
      <c r="JK57" s="459"/>
      <c r="JL57" s="459"/>
      <c r="JM57" s="459"/>
      <c r="JN57" s="459"/>
      <c r="JO57" s="459"/>
      <c r="JP57" s="459"/>
      <c r="JQ57" s="459"/>
      <c r="JR57" s="459"/>
      <c r="JS57" s="459"/>
      <c r="JT57" s="459"/>
      <c r="JU57" s="459"/>
      <c r="JV57" s="459"/>
      <c r="JW57" s="459"/>
      <c r="JX57" s="459"/>
      <c r="JY57" s="459"/>
      <c r="JZ57" s="459"/>
      <c r="KA57" s="459"/>
      <c r="KB57" s="459"/>
    </row>
    <row r="58" spans="257:288" ht="15" hidden="1" x14ac:dyDescent="0.25">
      <c r="IW58" s="459"/>
      <c r="IX58" s="459"/>
      <c r="IY58" s="459"/>
      <c r="IZ58" s="459"/>
      <c r="JA58" s="459"/>
      <c r="JB58" s="459"/>
      <c r="JC58" s="459"/>
      <c r="JD58" s="459"/>
      <c r="JE58" s="459"/>
      <c r="JF58" s="459"/>
      <c r="JG58" s="459"/>
      <c r="JH58" s="459"/>
      <c r="JI58" s="459"/>
      <c r="JJ58" s="459"/>
      <c r="JK58" s="459"/>
      <c r="JL58" s="459"/>
      <c r="JM58" s="459"/>
      <c r="JN58" s="459"/>
      <c r="JO58" s="459"/>
      <c r="JP58" s="459"/>
      <c r="JQ58" s="459"/>
      <c r="JR58" s="459"/>
      <c r="JS58" s="459"/>
      <c r="JT58" s="459"/>
      <c r="JU58" s="459"/>
      <c r="JV58" s="459"/>
      <c r="JW58" s="459"/>
      <c r="JX58" s="459"/>
      <c r="JY58" s="459"/>
      <c r="JZ58" s="459"/>
      <c r="KA58" s="459"/>
      <c r="KB58" s="459"/>
    </row>
    <row r="59" spans="257:288" ht="15" hidden="1" x14ac:dyDescent="0.25">
      <c r="IW59" s="459"/>
      <c r="IX59" s="459"/>
      <c r="IY59" s="459"/>
      <c r="IZ59" s="459"/>
      <c r="JA59" s="459"/>
      <c r="JB59" s="459"/>
      <c r="JC59" s="459"/>
      <c r="JD59" s="459"/>
      <c r="JE59" s="459"/>
      <c r="JF59" s="459"/>
      <c r="JG59" s="459"/>
      <c r="JH59" s="459"/>
      <c r="JI59" s="459"/>
      <c r="JJ59" s="459"/>
      <c r="JK59" s="459"/>
      <c r="JL59" s="459"/>
      <c r="JM59" s="459"/>
      <c r="JN59" s="459"/>
      <c r="JO59" s="459"/>
      <c r="JP59" s="459"/>
      <c r="JQ59" s="459"/>
      <c r="JR59" s="459"/>
      <c r="JS59" s="459"/>
      <c r="JT59" s="459"/>
      <c r="JU59" s="459"/>
      <c r="JV59" s="459"/>
      <c r="JW59" s="459"/>
      <c r="JX59" s="459"/>
      <c r="JY59" s="459"/>
      <c r="JZ59" s="459"/>
      <c r="KA59" s="459"/>
      <c r="KB59" s="459"/>
    </row>
    <row r="60" spans="257:288" ht="15" hidden="1" x14ac:dyDescent="0.25">
      <c r="IW60" s="459"/>
      <c r="IX60" s="459"/>
      <c r="IY60" s="459"/>
      <c r="IZ60" s="459"/>
      <c r="JA60" s="459"/>
      <c r="JB60" s="459"/>
      <c r="JC60" s="459"/>
      <c r="JD60" s="459"/>
      <c r="JE60" s="459"/>
      <c r="JF60" s="459"/>
      <c r="JG60" s="459"/>
      <c r="JH60" s="459"/>
      <c r="JI60" s="459"/>
      <c r="JJ60" s="459"/>
      <c r="JK60" s="459"/>
      <c r="JL60" s="459"/>
      <c r="JM60" s="459"/>
      <c r="JN60" s="459"/>
      <c r="JO60" s="459"/>
      <c r="JP60" s="459"/>
      <c r="JQ60" s="459"/>
      <c r="JR60" s="459"/>
      <c r="JS60" s="459"/>
      <c r="JT60" s="459"/>
      <c r="JU60" s="459"/>
      <c r="JV60" s="459"/>
      <c r="JW60" s="459"/>
      <c r="JX60" s="459"/>
      <c r="JY60" s="459"/>
      <c r="JZ60" s="459"/>
      <c r="KA60" s="459"/>
      <c r="KB60" s="459"/>
    </row>
    <row r="61" spans="257:288" ht="15" hidden="1" x14ac:dyDescent="0.25">
      <c r="IW61" s="459"/>
      <c r="IX61" s="459"/>
      <c r="IY61" s="459"/>
      <c r="IZ61" s="459"/>
      <c r="JA61" s="459"/>
      <c r="JB61" s="459"/>
      <c r="JC61" s="459"/>
      <c r="JD61" s="459"/>
      <c r="JE61" s="459"/>
      <c r="JF61" s="459"/>
      <c r="JG61" s="459"/>
      <c r="JH61" s="459"/>
      <c r="JI61" s="459"/>
      <c r="JJ61" s="459"/>
      <c r="JK61" s="459"/>
      <c r="JL61" s="459"/>
      <c r="JM61" s="459"/>
      <c r="JN61" s="459"/>
      <c r="JO61" s="459"/>
      <c r="JP61" s="459"/>
      <c r="JQ61" s="459"/>
      <c r="JR61" s="459"/>
      <c r="JS61" s="459"/>
      <c r="JT61" s="459"/>
      <c r="JU61" s="459"/>
      <c r="JV61" s="459"/>
      <c r="JW61" s="459"/>
      <c r="JX61" s="459"/>
      <c r="JY61" s="459"/>
      <c r="JZ61" s="459"/>
      <c r="KA61" s="459"/>
      <c r="KB61" s="459"/>
    </row>
    <row r="62" spans="257:288" ht="15" hidden="1" x14ac:dyDescent="0.25">
      <c r="IW62" s="459"/>
      <c r="IX62" s="459"/>
      <c r="IY62" s="459"/>
      <c r="IZ62" s="459"/>
      <c r="JA62" s="459"/>
      <c r="JB62" s="459"/>
      <c r="JC62" s="459"/>
      <c r="JD62" s="459"/>
      <c r="JE62" s="459"/>
      <c r="JF62" s="459"/>
      <c r="JG62" s="459"/>
      <c r="JH62" s="459"/>
      <c r="JI62" s="459"/>
      <c r="JJ62" s="459"/>
      <c r="JK62" s="459"/>
      <c r="JL62" s="459"/>
      <c r="JM62" s="459"/>
      <c r="JN62" s="459"/>
      <c r="JO62" s="459"/>
      <c r="JP62" s="459"/>
      <c r="JQ62" s="459"/>
      <c r="JR62" s="459"/>
      <c r="JS62" s="459"/>
      <c r="JT62" s="459"/>
      <c r="JU62" s="459"/>
      <c r="JV62" s="459"/>
      <c r="JW62" s="459"/>
      <c r="JX62" s="459"/>
      <c r="JY62" s="459"/>
      <c r="JZ62" s="459"/>
      <c r="KA62" s="459"/>
      <c r="KB62" s="459"/>
    </row>
    <row r="63" spans="257:288" ht="15" hidden="1" x14ac:dyDescent="0.25">
      <c r="IW63" s="459"/>
      <c r="IX63" s="459"/>
      <c r="IY63" s="459"/>
      <c r="IZ63" s="459"/>
      <c r="JA63" s="459"/>
      <c r="JB63" s="459"/>
      <c r="JC63" s="459"/>
      <c r="JD63" s="459"/>
      <c r="JE63" s="459"/>
      <c r="JF63" s="459"/>
      <c r="JG63" s="459"/>
      <c r="JH63" s="459"/>
      <c r="JI63" s="459"/>
      <c r="JJ63" s="459"/>
      <c r="JK63" s="459"/>
      <c r="JL63" s="459"/>
      <c r="JM63" s="459"/>
      <c r="JN63" s="459"/>
      <c r="JO63" s="459"/>
      <c r="JP63" s="459"/>
      <c r="JQ63" s="459"/>
      <c r="JR63" s="459"/>
      <c r="JS63" s="459"/>
      <c r="JT63" s="459"/>
      <c r="JU63" s="459"/>
      <c r="JV63" s="459"/>
      <c r="JW63" s="459"/>
      <c r="JX63" s="459"/>
      <c r="JY63" s="459"/>
      <c r="JZ63" s="459"/>
      <c r="KA63" s="459"/>
      <c r="KB63" s="459"/>
    </row>
    <row r="64" spans="257:288" ht="15" hidden="1" x14ac:dyDescent="0.25">
      <c r="IW64" s="459"/>
      <c r="IX64" s="459"/>
      <c r="IY64" s="459"/>
      <c r="IZ64" s="459"/>
      <c r="JA64" s="459"/>
      <c r="JB64" s="459"/>
      <c r="JC64" s="459"/>
      <c r="JD64" s="459"/>
      <c r="JE64" s="459"/>
      <c r="JF64" s="459"/>
      <c r="JG64" s="459"/>
      <c r="JH64" s="459"/>
      <c r="JI64" s="459"/>
      <c r="JJ64" s="459"/>
      <c r="JK64" s="459"/>
      <c r="JL64" s="459"/>
      <c r="JM64" s="459"/>
      <c r="JN64" s="459"/>
      <c r="JO64" s="459"/>
      <c r="JP64" s="459"/>
      <c r="JQ64" s="459"/>
      <c r="JR64" s="459"/>
      <c r="JS64" s="459"/>
      <c r="JT64" s="459"/>
      <c r="JU64" s="459"/>
      <c r="JV64" s="459"/>
      <c r="JW64" s="459"/>
      <c r="JX64" s="459"/>
      <c r="JY64" s="459"/>
      <c r="JZ64" s="459"/>
      <c r="KA64" s="459"/>
      <c r="KB64" s="459"/>
    </row>
    <row r="65" spans="257:288" ht="15" hidden="1" x14ac:dyDescent="0.25">
      <c r="IW65" s="459"/>
      <c r="IX65" s="459"/>
      <c r="IY65" s="459"/>
      <c r="IZ65" s="459"/>
      <c r="JA65" s="459"/>
      <c r="JB65" s="459"/>
      <c r="JC65" s="459"/>
      <c r="JD65" s="459"/>
      <c r="JE65" s="459"/>
      <c r="JF65" s="459"/>
      <c r="JG65" s="459"/>
      <c r="JH65" s="459"/>
      <c r="JI65" s="459"/>
      <c r="JJ65" s="459"/>
      <c r="JK65" s="459"/>
      <c r="JL65" s="459"/>
      <c r="JM65" s="459"/>
      <c r="JN65" s="459"/>
      <c r="JO65" s="459"/>
      <c r="JP65" s="459"/>
      <c r="JQ65" s="459"/>
      <c r="JR65" s="459"/>
      <c r="JS65" s="459"/>
      <c r="JT65" s="459"/>
      <c r="JU65" s="459"/>
      <c r="JV65" s="459"/>
      <c r="JW65" s="459"/>
      <c r="JX65" s="459"/>
      <c r="JY65" s="459"/>
      <c r="JZ65" s="459"/>
      <c r="KA65" s="459"/>
      <c r="KB65" s="459"/>
    </row>
    <row r="66" spans="257:288" ht="15" hidden="1" x14ac:dyDescent="0.25">
      <c r="IW66" s="459"/>
      <c r="IX66" s="459"/>
      <c r="IY66" s="459"/>
      <c r="IZ66" s="459"/>
      <c r="JA66" s="459"/>
      <c r="JB66" s="459"/>
      <c r="JC66" s="459"/>
      <c r="JD66" s="459"/>
      <c r="JE66" s="459"/>
      <c r="JF66" s="459"/>
      <c r="JG66" s="459"/>
      <c r="JH66" s="459"/>
      <c r="JI66" s="459"/>
      <c r="JJ66" s="459"/>
      <c r="JK66" s="459"/>
      <c r="JL66" s="459"/>
      <c r="JM66" s="459"/>
      <c r="JN66" s="459"/>
      <c r="JO66" s="459"/>
      <c r="JP66" s="459"/>
      <c r="JQ66" s="459"/>
      <c r="JR66" s="459"/>
      <c r="JS66" s="459"/>
      <c r="JT66" s="459"/>
      <c r="JU66" s="459"/>
      <c r="JV66" s="459"/>
      <c r="JW66" s="459"/>
      <c r="JX66" s="459"/>
      <c r="JY66" s="459"/>
      <c r="JZ66" s="459"/>
      <c r="KA66" s="459"/>
      <c r="KB66" s="459"/>
    </row>
    <row r="67" spans="257:288" ht="15" hidden="1" x14ac:dyDescent="0.25">
      <c r="IW67" s="459"/>
      <c r="IX67" s="459"/>
      <c r="IY67" s="459"/>
      <c r="IZ67" s="459"/>
      <c r="JA67" s="459"/>
      <c r="JB67" s="459"/>
      <c r="JC67" s="459"/>
      <c r="JD67" s="459"/>
      <c r="JE67" s="459"/>
      <c r="JF67" s="459"/>
      <c r="JG67" s="459"/>
      <c r="JH67" s="459"/>
      <c r="JI67" s="459"/>
      <c r="JJ67" s="459"/>
      <c r="JK67" s="459"/>
      <c r="JL67" s="459"/>
      <c r="JM67" s="459"/>
      <c r="JN67" s="459"/>
      <c r="JO67" s="459"/>
      <c r="JP67" s="459"/>
      <c r="JQ67" s="459"/>
      <c r="JR67" s="459"/>
      <c r="JS67" s="459"/>
      <c r="JT67" s="459"/>
      <c r="JU67" s="459"/>
      <c r="JV67" s="459"/>
      <c r="JW67" s="459"/>
      <c r="JX67" s="459"/>
      <c r="JY67" s="459"/>
      <c r="JZ67" s="459"/>
      <c r="KA67" s="459"/>
      <c r="KB67" s="459"/>
    </row>
    <row r="68" spans="257:288" ht="15" hidden="1" x14ac:dyDescent="0.25">
      <c r="IW68" s="459"/>
      <c r="IX68" s="459"/>
      <c r="IY68" s="459"/>
      <c r="IZ68" s="459"/>
      <c r="JA68" s="459"/>
      <c r="JB68" s="459"/>
      <c r="JC68" s="459"/>
      <c r="JD68" s="459"/>
      <c r="JE68" s="459"/>
      <c r="JF68" s="459"/>
      <c r="JG68" s="459"/>
      <c r="JH68" s="459"/>
      <c r="JI68" s="459"/>
      <c r="JJ68" s="459"/>
      <c r="JK68" s="459"/>
      <c r="JL68" s="459"/>
      <c r="JM68" s="459"/>
      <c r="JN68" s="459"/>
      <c r="JO68" s="459"/>
      <c r="JP68" s="459"/>
      <c r="JQ68" s="459"/>
      <c r="JR68" s="459"/>
      <c r="JS68" s="459"/>
      <c r="JT68" s="459"/>
      <c r="JU68" s="459"/>
      <c r="JV68" s="459"/>
      <c r="JW68" s="459"/>
      <c r="JX68" s="459"/>
      <c r="JY68" s="459"/>
      <c r="JZ68" s="459"/>
      <c r="KA68" s="459"/>
      <c r="KB68" s="459"/>
    </row>
    <row r="69" spans="257:288" ht="15" hidden="1" x14ac:dyDescent="0.25">
      <c r="IW69" s="459"/>
      <c r="IX69" s="459"/>
      <c r="IY69" s="459"/>
      <c r="IZ69" s="459"/>
      <c r="JA69" s="459"/>
      <c r="JB69" s="459"/>
      <c r="JC69" s="459"/>
      <c r="JD69" s="459"/>
      <c r="JE69" s="459"/>
      <c r="JF69" s="459"/>
      <c r="JG69" s="459"/>
      <c r="JH69" s="459"/>
      <c r="JI69" s="459"/>
      <c r="JJ69" s="459"/>
      <c r="JK69" s="459"/>
      <c r="JL69" s="459"/>
      <c r="JM69" s="459"/>
      <c r="JN69" s="459"/>
      <c r="JO69" s="459"/>
      <c r="JP69" s="459"/>
      <c r="JQ69" s="459"/>
      <c r="JR69" s="459"/>
      <c r="JS69" s="459"/>
      <c r="JT69" s="459"/>
      <c r="JU69" s="459"/>
      <c r="JV69" s="459"/>
      <c r="JW69" s="459"/>
      <c r="JX69" s="459"/>
      <c r="JY69" s="459"/>
      <c r="JZ69" s="459"/>
      <c r="KA69" s="459"/>
      <c r="KB69" s="459"/>
    </row>
    <row r="70" spans="257:288" ht="15" hidden="1" x14ac:dyDescent="0.25">
      <c r="IW70" s="459"/>
      <c r="IX70" s="459"/>
      <c r="IY70" s="459"/>
      <c r="IZ70" s="459"/>
      <c r="JA70" s="459"/>
      <c r="JB70" s="459"/>
      <c r="JC70" s="459"/>
      <c r="JD70" s="459"/>
      <c r="JE70" s="459"/>
      <c r="JF70" s="459"/>
      <c r="JG70" s="459"/>
      <c r="JH70" s="459"/>
      <c r="JI70" s="459"/>
      <c r="JJ70" s="459"/>
      <c r="JK70" s="459"/>
      <c r="JL70" s="459"/>
      <c r="JM70" s="459"/>
      <c r="JN70" s="459"/>
      <c r="JO70" s="459"/>
      <c r="JP70" s="459"/>
      <c r="JQ70" s="459"/>
      <c r="JR70" s="459"/>
      <c r="JS70" s="459"/>
      <c r="JT70" s="459"/>
      <c r="JU70" s="459"/>
      <c r="JV70" s="459"/>
      <c r="JW70" s="459"/>
      <c r="JX70" s="459"/>
      <c r="JY70" s="459"/>
      <c r="JZ70" s="459"/>
      <c r="KA70" s="459"/>
      <c r="KB70" s="459"/>
    </row>
    <row r="71" spans="257:288" ht="15" hidden="1" x14ac:dyDescent="0.25">
      <c r="IW71" s="459"/>
      <c r="IX71" s="459"/>
      <c r="IY71" s="459"/>
      <c r="IZ71" s="459"/>
      <c r="JA71" s="459"/>
      <c r="JB71" s="459"/>
      <c r="JC71" s="459"/>
      <c r="JD71" s="459"/>
      <c r="JE71" s="459"/>
      <c r="JF71" s="459"/>
      <c r="JG71" s="459"/>
      <c r="JH71" s="459"/>
      <c r="JI71" s="459"/>
      <c r="JJ71" s="459"/>
      <c r="JK71" s="459"/>
      <c r="JL71" s="459"/>
      <c r="JM71" s="459"/>
      <c r="JN71" s="459"/>
      <c r="JO71" s="459"/>
      <c r="JP71" s="459"/>
      <c r="JQ71" s="459"/>
      <c r="JR71" s="459"/>
      <c r="JS71" s="459"/>
      <c r="JT71" s="459"/>
      <c r="JU71" s="459"/>
      <c r="JV71" s="459"/>
      <c r="JW71" s="459"/>
      <c r="JX71" s="459"/>
      <c r="JY71" s="459"/>
      <c r="JZ71" s="459"/>
      <c r="KA71" s="459"/>
      <c r="KB71" s="459"/>
    </row>
    <row r="72" spans="257:288" ht="15" hidden="1" x14ac:dyDescent="0.25">
      <c r="IW72" s="459"/>
      <c r="IX72" s="459"/>
      <c r="IY72" s="459"/>
      <c r="IZ72" s="459"/>
      <c r="JA72" s="459"/>
      <c r="JB72" s="459"/>
      <c r="JC72" s="459"/>
      <c r="JD72" s="459"/>
      <c r="JE72" s="459"/>
      <c r="JF72" s="459"/>
      <c r="JG72" s="459"/>
      <c r="JH72" s="459"/>
      <c r="JI72" s="459"/>
      <c r="JJ72" s="459"/>
      <c r="JK72" s="459"/>
      <c r="JL72" s="459"/>
      <c r="JM72" s="459"/>
      <c r="JN72" s="459"/>
      <c r="JO72" s="459"/>
      <c r="JP72" s="459"/>
      <c r="JQ72" s="459"/>
      <c r="JR72" s="459"/>
      <c r="JS72" s="459"/>
      <c r="JT72" s="459"/>
      <c r="JU72" s="459"/>
      <c r="JV72" s="459"/>
      <c r="JW72" s="459"/>
      <c r="JX72" s="459"/>
      <c r="JY72" s="459"/>
      <c r="JZ72" s="459"/>
      <c r="KA72" s="459"/>
      <c r="KB72" s="459"/>
    </row>
    <row r="73" spans="257:288" ht="15" hidden="1" x14ac:dyDescent="0.25">
      <c r="IW73" s="459"/>
      <c r="IX73" s="459"/>
      <c r="IY73" s="459"/>
      <c r="IZ73" s="459"/>
      <c r="JA73" s="459"/>
      <c r="JB73" s="459"/>
      <c r="JC73" s="459"/>
      <c r="JD73" s="459"/>
      <c r="JE73" s="459"/>
      <c r="JF73" s="459"/>
      <c r="JG73" s="459"/>
      <c r="JH73" s="459"/>
      <c r="JI73" s="459"/>
      <c r="JJ73" s="459"/>
      <c r="JK73" s="459"/>
      <c r="JL73" s="459"/>
      <c r="JM73" s="459"/>
      <c r="JN73" s="459"/>
      <c r="JO73" s="459"/>
      <c r="JP73" s="459"/>
      <c r="JQ73" s="459"/>
      <c r="JR73" s="459"/>
      <c r="JS73" s="459"/>
      <c r="JT73" s="459"/>
      <c r="JU73" s="459"/>
      <c r="JV73" s="459"/>
      <c r="JW73" s="459"/>
      <c r="JX73" s="459"/>
      <c r="JY73" s="459"/>
      <c r="JZ73" s="459"/>
      <c r="KA73" s="459"/>
      <c r="KB73" s="459"/>
    </row>
    <row r="74" spans="257:288" ht="15" hidden="1" x14ac:dyDescent="0.25">
      <c r="IW74" s="459"/>
      <c r="IX74" s="459"/>
      <c r="IY74" s="459"/>
      <c r="IZ74" s="459"/>
      <c r="JA74" s="459"/>
      <c r="JB74" s="459"/>
      <c r="JC74" s="459"/>
      <c r="JD74" s="459"/>
      <c r="JE74" s="459"/>
      <c r="JF74" s="459"/>
      <c r="JG74" s="459"/>
      <c r="JH74" s="459"/>
      <c r="JI74" s="459"/>
      <c r="JJ74" s="459"/>
      <c r="JK74" s="459"/>
      <c r="JL74" s="459"/>
      <c r="JM74" s="459"/>
      <c r="JN74" s="459"/>
      <c r="JO74" s="459"/>
      <c r="JP74" s="459"/>
      <c r="JQ74" s="459"/>
      <c r="JR74" s="459"/>
      <c r="JS74" s="459"/>
      <c r="JT74" s="459"/>
      <c r="JU74" s="459"/>
      <c r="JV74" s="459"/>
      <c r="JW74" s="459"/>
      <c r="JX74" s="459"/>
      <c r="JY74" s="459"/>
      <c r="JZ74" s="459"/>
      <c r="KA74" s="459"/>
      <c r="KB74" s="459"/>
    </row>
    <row r="75" spans="257:288" ht="15" hidden="1" x14ac:dyDescent="0.25">
      <c r="IW75" s="459"/>
      <c r="IX75" s="459"/>
      <c r="IY75" s="459"/>
      <c r="IZ75" s="459"/>
      <c r="JA75" s="459"/>
      <c r="JB75" s="459"/>
      <c r="JC75" s="459"/>
      <c r="JD75" s="459"/>
      <c r="JE75" s="459"/>
      <c r="JF75" s="459"/>
      <c r="JG75" s="459"/>
      <c r="JH75" s="459"/>
      <c r="JI75" s="459"/>
      <c r="JJ75" s="459"/>
      <c r="JK75" s="459"/>
      <c r="JL75" s="459"/>
      <c r="JM75" s="459"/>
      <c r="JN75" s="459"/>
      <c r="JO75" s="459"/>
      <c r="JP75" s="459"/>
      <c r="JQ75" s="459"/>
      <c r="JR75" s="459"/>
      <c r="JS75" s="459"/>
      <c r="JT75" s="459"/>
      <c r="JU75" s="459"/>
      <c r="JV75" s="459"/>
      <c r="JW75" s="459"/>
      <c r="JX75" s="459"/>
      <c r="JY75" s="459"/>
      <c r="JZ75" s="459"/>
      <c r="KA75" s="459"/>
      <c r="KB75" s="459"/>
    </row>
    <row r="76" spans="257:288" ht="15" hidden="1" x14ac:dyDescent="0.25">
      <c r="IW76" s="459"/>
      <c r="IX76" s="459"/>
      <c r="IY76" s="459"/>
      <c r="IZ76" s="459"/>
      <c r="JA76" s="459"/>
      <c r="JB76" s="459"/>
      <c r="JC76" s="459"/>
      <c r="JD76" s="459"/>
      <c r="JE76" s="459"/>
      <c r="JF76" s="459"/>
      <c r="JG76" s="459"/>
      <c r="JH76" s="459"/>
      <c r="JI76" s="459"/>
      <c r="JJ76" s="459"/>
      <c r="JK76" s="459"/>
      <c r="JL76" s="459"/>
      <c r="JM76" s="459"/>
      <c r="JN76" s="459"/>
      <c r="JO76" s="459"/>
      <c r="JP76" s="459"/>
      <c r="JQ76" s="459"/>
      <c r="JR76" s="459"/>
      <c r="JS76" s="459"/>
      <c r="JT76" s="459"/>
      <c r="JU76" s="459"/>
      <c r="JV76" s="459"/>
      <c r="JW76" s="459"/>
      <c r="JX76" s="459"/>
      <c r="JY76" s="459"/>
      <c r="JZ76" s="459"/>
      <c r="KA76" s="459"/>
      <c r="KB76" s="459"/>
    </row>
    <row r="77" spans="257:288" ht="15" hidden="1" x14ac:dyDescent="0.25">
      <c r="IW77" s="459"/>
      <c r="IX77" s="459"/>
      <c r="IY77" s="459"/>
      <c r="IZ77" s="459"/>
      <c r="JA77" s="459"/>
      <c r="JB77" s="459"/>
      <c r="JC77" s="459"/>
      <c r="JD77" s="459"/>
      <c r="JE77" s="459"/>
      <c r="JF77" s="459"/>
      <c r="JG77" s="459"/>
      <c r="JH77" s="459"/>
      <c r="JI77" s="459"/>
      <c r="JJ77" s="459"/>
      <c r="JK77" s="459"/>
      <c r="JL77" s="459"/>
      <c r="JM77" s="459"/>
      <c r="JN77" s="459"/>
      <c r="JO77" s="459"/>
      <c r="JP77" s="459"/>
      <c r="JQ77" s="459"/>
      <c r="JR77" s="459"/>
      <c r="JS77" s="459"/>
      <c r="JT77" s="459"/>
      <c r="JU77" s="459"/>
      <c r="JV77" s="459"/>
      <c r="JW77" s="459"/>
      <c r="JX77" s="459"/>
      <c r="JY77" s="459"/>
      <c r="JZ77" s="459"/>
      <c r="KA77" s="459"/>
      <c r="KB77" s="459"/>
    </row>
    <row r="78" spans="257:288" ht="15" hidden="1" x14ac:dyDescent="0.25">
      <c r="IW78" s="459"/>
      <c r="IX78" s="459"/>
      <c r="IY78" s="459"/>
      <c r="IZ78" s="459"/>
      <c r="JA78" s="459"/>
      <c r="JB78" s="459"/>
      <c r="JC78" s="459"/>
      <c r="JD78" s="459"/>
      <c r="JE78" s="459"/>
      <c r="JF78" s="459"/>
      <c r="JG78" s="459"/>
      <c r="JH78" s="459"/>
      <c r="JI78" s="459"/>
      <c r="JJ78" s="459"/>
      <c r="JK78" s="459"/>
      <c r="JL78" s="459"/>
      <c r="JM78" s="459"/>
      <c r="JN78" s="459"/>
      <c r="JO78" s="459"/>
      <c r="JP78" s="459"/>
      <c r="JQ78" s="459"/>
      <c r="JR78" s="459"/>
      <c r="JS78" s="459"/>
      <c r="JT78" s="459"/>
      <c r="JU78" s="459"/>
      <c r="JV78" s="459"/>
      <c r="JW78" s="459"/>
      <c r="JX78" s="459"/>
      <c r="JY78" s="459"/>
      <c r="JZ78" s="459"/>
      <c r="KA78" s="459"/>
      <c r="KB78" s="459"/>
    </row>
    <row r="79" spans="257:288" ht="15" hidden="1" x14ac:dyDescent="0.25">
      <c r="IW79" s="459"/>
      <c r="IX79" s="459"/>
      <c r="IY79" s="459"/>
      <c r="IZ79" s="459"/>
      <c r="JA79" s="459"/>
      <c r="JB79" s="459"/>
      <c r="JC79" s="459"/>
      <c r="JD79" s="459"/>
      <c r="JE79" s="459"/>
      <c r="JF79" s="459"/>
      <c r="JG79" s="459"/>
      <c r="JH79" s="459"/>
      <c r="JI79" s="459"/>
      <c r="JJ79" s="459"/>
      <c r="JK79" s="459"/>
      <c r="JL79" s="459"/>
      <c r="JM79" s="459"/>
      <c r="JN79" s="459"/>
      <c r="JO79" s="459"/>
      <c r="JP79" s="459"/>
      <c r="JQ79" s="459"/>
      <c r="JR79" s="459"/>
      <c r="JS79" s="459"/>
      <c r="JT79" s="459"/>
      <c r="JU79" s="459"/>
      <c r="JV79" s="459"/>
      <c r="JW79" s="459"/>
      <c r="JX79" s="459"/>
      <c r="JY79" s="459"/>
      <c r="JZ79" s="459"/>
      <c r="KA79" s="459"/>
      <c r="KB79" s="459"/>
    </row>
    <row r="80" spans="257:288" ht="15" hidden="1" x14ac:dyDescent="0.25">
      <c r="IW80" s="459"/>
      <c r="IX80" s="459"/>
      <c r="IY80" s="459"/>
      <c r="IZ80" s="459"/>
      <c r="JA80" s="459"/>
      <c r="JB80" s="459"/>
      <c r="JC80" s="459"/>
      <c r="JD80" s="459"/>
      <c r="JE80" s="459"/>
      <c r="JF80" s="459"/>
      <c r="JG80" s="459"/>
      <c r="JH80" s="459"/>
      <c r="JI80" s="459"/>
      <c r="JJ80" s="459"/>
      <c r="JK80" s="459"/>
      <c r="JL80" s="459"/>
      <c r="JM80" s="459"/>
      <c r="JN80" s="459"/>
      <c r="JO80" s="459"/>
      <c r="JP80" s="459"/>
      <c r="JQ80" s="459"/>
      <c r="JR80" s="459"/>
      <c r="JS80" s="459"/>
      <c r="JT80" s="459"/>
      <c r="JU80" s="459"/>
      <c r="JV80" s="459"/>
      <c r="JW80" s="459"/>
      <c r="JX80" s="459"/>
      <c r="JY80" s="459"/>
      <c r="JZ80" s="459"/>
      <c r="KA80" s="459"/>
      <c r="KB80" s="459"/>
    </row>
    <row r="81" spans="257:288" ht="15" hidden="1" x14ac:dyDescent="0.25">
      <c r="IW81" s="459"/>
      <c r="IX81" s="459"/>
      <c r="IY81" s="459"/>
      <c r="IZ81" s="459"/>
      <c r="JA81" s="459"/>
      <c r="JB81" s="459"/>
      <c r="JC81" s="459"/>
      <c r="JD81" s="459"/>
      <c r="JE81" s="459"/>
      <c r="JF81" s="459"/>
      <c r="JG81" s="459"/>
      <c r="JH81" s="459"/>
      <c r="JI81" s="459"/>
      <c r="JJ81" s="459"/>
      <c r="JK81" s="459"/>
      <c r="JL81" s="459"/>
      <c r="JM81" s="459"/>
      <c r="JN81" s="459"/>
      <c r="JO81" s="459"/>
      <c r="JP81" s="459"/>
      <c r="JQ81" s="459"/>
      <c r="JR81" s="459"/>
      <c r="JS81" s="459"/>
      <c r="JT81" s="459"/>
      <c r="JU81" s="459"/>
      <c r="JV81" s="459"/>
      <c r="JW81" s="459"/>
      <c r="JX81" s="459"/>
      <c r="JY81" s="459"/>
      <c r="JZ81" s="459"/>
      <c r="KA81" s="459"/>
      <c r="KB81" s="459"/>
    </row>
    <row r="82" spans="257:288" ht="15" hidden="1" x14ac:dyDescent="0.25">
      <c r="IW82" s="459"/>
      <c r="IX82" s="459"/>
      <c r="IY82" s="459"/>
      <c r="IZ82" s="459"/>
      <c r="JA82" s="459"/>
      <c r="JB82" s="459"/>
      <c r="JC82" s="459"/>
      <c r="JD82" s="459"/>
      <c r="JE82" s="459"/>
      <c r="JF82" s="459"/>
      <c r="JG82" s="459"/>
      <c r="JH82" s="459"/>
      <c r="JI82" s="459"/>
      <c r="JJ82" s="459"/>
      <c r="JK82" s="459"/>
      <c r="JL82" s="459"/>
      <c r="JM82" s="459"/>
      <c r="JN82" s="459"/>
      <c r="JO82" s="459"/>
      <c r="JP82" s="459"/>
      <c r="JQ82" s="459"/>
      <c r="JR82" s="459"/>
      <c r="JS82" s="459"/>
      <c r="JT82" s="459"/>
      <c r="JU82" s="459"/>
      <c r="JV82" s="459"/>
      <c r="JW82" s="459"/>
      <c r="JX82" s="459"/>
      <c r="JY82" s="459"/>
      <c r="JZ82" s="459"/>
      <c r="KA82" s="459"/>
      <c r="KB82" s="459"/>
    </row>
    <row r="83" spans="257:288" ht="15" hidden="1" x14ac:dyDescent="0.25">
      <c r="IW83" s="459"/>
      <c r="IX83" s="459"/>
      <c r="IY83" s="459"/>
      <c r="IZ83" s="459"/>
      <c r="JA83" s="459"/>
      <c r="JB83" s="459"/>
      <c r="JC83" s="459"/>
      <c r="JD83" s="459"/>
      <c r="JE83" s="459"/>
      <c r="JF83" s="459"/>
      <c r="JG83" s="459"/>
      <c r="JH83" s="459"/>
      <c r="JI83" s="459"/>
      <c r="JJ83" s="459"/>
      <c r="JK83" s="459"/>
      <c r="JL83" s="459"/>
      <c r="JM83" s="459"/>
      <c r="JN83" s="459"/>
      <c r="JO83" s="459"/>
      <c r="JP83" s="459"/>
      <c r="JQ83" s="459"/>
      <c r="JR83" s="459"/>
      <c r="JS83" s="459"/>
      <c r="JT83" s="459"/>
      <c r="JU83" s="459"/>
      <c r="JV83" s="459"/>
      <c r="JW83" s="459"/>
      <c r="JX83" s="459"/>
      <c r="JY83" s="459"/>
      <c r="JZ83" s="459"/>
      <c r="KA83" s="459"/>
      <c r="KB83" s="459"/>
    </row>
    <row r="84" spans="257:288" ht="15" hidden="1" x14ac:dyDescent="0.25">
      <c r="IW84" s="459"/>
      <c r="IX84" s="459"/>
      <c r="IY84" s="459"/>
      <c r="IZ84" s="459"/>
      <c r="JA84" s="459"/>
      <c r="JB84" s="459"/>
      <c r="JC84" s="459"/>
      <c r="JD84" s="459"/>
      <c r="JE84" s="459"/>
      <c r="JF84" s="459"/>
      <c r="JG84" s="459"/>
      <c r="JH84" s="459"/>
      <c r="JI84" s="459"/>
      <c r="JJ84" s="459"/>
      <c r="JK84" s="459"/>
      <c r="JL84" s="459"/>
      <c r="JM84" s="459"/>
      <c r="JN84" s="459"/>
      <c r="JO84" s="459"/>
      <c r="JP84" s="459"/>
      <c r="JQ84" s="459"/>
      <c r="JR84" s="459"/>
      <c r="JS84" s="459"/>
      <c r="JT84" s="459"/>
      <c r="JU84" s="459"/>
      <c r="JV84" s="459"/>
      <c r="JW84" s="459"/>
      <c r="JX84" s="459"/>
      <c r="JY84" s="459"/>
      <c r="JZ84" s="459"/>
      <c r="KA84" s="459"/>
      <c r="KB84" s="459"/>
    </row>
    <row r="85" spans="257:288" ht="15" hidden="1" x14ac:dyDescent="0.25">
      <c r="IW85" s="459"/>
      <c r="IX85" s="459"/>
      <c r="IY85" s="459"/>
      <c r="IZ85" s="459"/>
      <c r="JA85" s="459"/>
      <c r="JB85" s="459"/>
      <c r="JC85" s="459"/>
      <c r="JD85" s="459"/>
      <c r="JE85" s="459"/>
      <c r="JF85" s="459"/>
      <c r="JG85" s="459"/>
      <c r="JH85" s="459"/>
      <c r="JI85" s="459"/>
      <c r="JJ85" s="459"/>
      <c r="JK85" s="459"/>
      <c r="JL85" s="459"/>
      <c r="JM85" s="459"/>
      <c r="JN85" s="459"/>
      <c r="JO85" s="459"/>
      <c r="JP85" s="459"/>
      <c r="JQ85" s="459"/>
      <c r="JR85" s="459"/>
      <c r="JS85" s="459"/>
      <c r="JT85" s="459"/>
      <c r="JU85" s="459"/>
      <c r="JV85" s="459"/>
      <c r="JW85" s="459"/>
      <c r="JX85" s="459"/>
      <c r="JY85" s="459"/>
      <c r="JZ85" s="459"/>
      <c r="KA85" s="459"/>
      <c r="KB85" s="459"/>
    </row>
    <row r="86" spans="257:288" ht="15" hidden="1" x14ac:dyDescent="0.25">
      <c r="IW86" s="459"/>
      <c r="IX86" s="459"/>
      <c r="IY86" s="459"/>
      <c r="IZ86" s="459"/>
      <c r="JA86" s="459"/>
      <c r="JB86" s="459"/>
      <c r="JC86" s="459"/>
      <c r="JD86" s="459"/>
      <c r="JE86" s="459"/>
      <c r="JF86" s="459"/>
      <c r="JG86" s="459"/>
      <c r="JH86" s="459"/>
      <c r="JI86" s="459"/>
      <c r="JJ86" s="459"/>
      <c r="JK86" s="459"/>
      <c r="JL86" s="459"/>
      <c r="JM86" s="459"/>
      <c r="JN86" s="459"/>
      <c r="JO86" s="459"/>
      <c r="JP86" s="459"/>
      <c r="JQ86" s="459"/>
      <c r="JR86" s="459"/>
      <c r="JS86" s="459"/>
      <c r="JT86" s="459"/>
      <c r="JU86" s="459"/>
      <c r="JV86" s="459"/>
      <c r="JW86" s="459"/>
      <c r="JX86" s="459"/>
      <c r="JY86" s="459"/>
      <c r="JZ86" s="459"/>
      <c r="KA86" s="459"/>
      <c r="KB86" s="459"/>
    </row>
    <row r="87" spans="257:288" ht="15" hidden="1" x14ac:dyDescent="0.25">
      <c r="IW87" s="459"/>
      <c r="IX87" s="459"/>
      <c r="IY87" s="459"/>
      <c r="IZ87" s="459"/>
      <c r="JA87" s="459"/>
      <c r="JB87" s="459"/>
      <c r="JC87" s="459"/>
      <c r="JD87" s="459"/>
      <c r="JE87" s="459"/>
      <c r="JF87" s="459"/>
      <c r="JG87" s="459"/>
      <c r="JH87" s="459"/>
      <c r="JI87" s="459"/>
      <c r="JJ87" s="459"/>
      <c r="JK87" s="459"/>
      <c r="JL87" s="459"/>
      <c r="JM87" s="459"/>
      <c r="JN87" s="459"/>
      <c r="JO87" s="459"/>
      <c r="JP87" s="459"/>
      <c r="JQ87" s="459"/>
      <c r="JR87" s="459"/>
      <c r="JS87" s="459"/>
      <c r="JT87" s="459"/>
      <c r="JU87" s="459"/>
      <c r="JV87" s="459"/>
      <c r="JW87" s="459"/>
      <c r="JX87" s="459"/>
      <c r="JY87" s="459"/>
      <c r="JZ87" s="459"/>
      <c r="KA87" s="459"/>
      <c r="KB87" s="459"/>
    </row>
    <row r="88" spans="257:288" ht="15" hidden="1" x14ac:dyDescent="0.25">
      <c r="IW88" s="459"/>
      <c r="IX88" s="459"/>
      <c r="IY88" s="459"/>
      <c r="IZ88" s="459"/>
      <c r="JA88" s="459"/>
      <c r="JB88" s="459"/>
      <c r="JC88" s="459"/>
      <c r="JD88" s="459"/>
      <c r="JE88" s="459"/>
      <c r="JF88" s="459"/>
      <c r="JG88" s="459"/>
      <c r="JH88" s="459"/>
      <c r="JI88" s="459"/>
      <c r="JJ88" s="459"/>
      <c r="JK88" s="459"/>
      <c r="JL88" s="459"/>
      <c r="JM88" s="459"/>
      <c r="JN88" s="459"/>
      <c r="JO88" s="459"/>
      <c r="JP88" s="459"/>
      <c r="JQ88" s="459"/>
      <c r="JR88" s="459"/>
      <c r="JS88" s="459"/>
      <c r="JT88" s="459"/>
      <c r="JU88" s="459"/>
      <c r="JV88" s="459"/>
      <c r="JW88" s="459"/>
      <c r="JX88" s="459"/>
      <c r="JY88" s="459"/>
      <c r="JZ88" s="459"/>
      <c r="KA88" s="459"/>
      <c r="KB88" s="459"/>
    </row>
    <row r="89" spans="257:288" ht="15" hidden="1" x14ac:dyDescent="0.25">
      <c r="IW89" s="459"/>
      <c r="IX89" s="459"/>
      <c r="IY89" s="459"/>
      <c r="IZ89" s="459"/>
      <c r="JA89" s="459"/>
      <c r="JB89" s="459"/>
      <c r="JC89" s="459"/>
      <c r="JD89" s="459"/>
      <c r="JE89" s="459"/>
      <c r="JF89" s="459"/>
      <c r="JG89" s="459"/>
      <c r="JH89" s="459"/>
      <c r="JI89" s="459"/>
      <c r="JJ89" s="459"/>
      <c r="JK89" s="459"/>
      <c r="JL89" s="459"/>
      <c r="JM89" s="459"/>
      <c r="JN89" s="459"/>
      <c r="JO89" s="459"/>
      <c r="JP89" s="459"/>
      <c r="JQ89" s="459"/>
      <c r="JR89" s="459"/>
      <c r="JS89" s="459"/>
      <c r="JT89" s="459"/>
      <c r="JU89" s="459"/>
      <c r="JV89" s="459"/>
      <c r="JW89" s="459"/>
      <c r="JX89" s="459"/>
      <c r="JY89" s="459"/>
      <c r="JZ89" s="459"/>
      <c r="KA89" s="459"/>
      <c r="KB89" s="459"/>
    </row>
    <row r="90" spans="257:288" ht="15" hidden="1" x14ac:dyDescent="0.25">
      <c r="IW90" s="459"/>
      <c r="IX90" s="459"/>
      <c r="IY90" s="459"/>
      <c r="IZ90" s="459"/>
      <c r="JA90" s="459"/>
      <c r="JB90" s="459"/>
      <c r="JC90" s="459"/>
      <c r="JD90" s="459"/>
      <c r="JE90" s="459"/>
      <c r="JF90" s="459"/>
      <c r="JG90" s="459"/>
      <c r="JH90" s="459"/>
      <c r="JI90" s="459"/>
      <c r="JJ90" s="459"/>
      <c r="JK90" s="459"/>
      <c r="JL90" s="459"/>
      <c r="JM90" s="459"/>
      <c r="JN90" s="459"/>
      <c r="JO90" s="459"/>
      <c r="JP90" s="459"/>
      <c r="JQ90" s="459"/>
      <c r="JR90" s="459"/>
      <c r="JS90" s="459"/>
      <c r="JT90" s="459"/>
      <c r="JU90" s="459"/>
      <c r="JV90" s="459"/>
      <c r="JW90" s="459"/>
      <c r="JX90" s="459"/>
      <c r="JY90" s="459"/>
      <c r="JZ90" s="459"/>
      <c r="KA90" s="459"/>
      <c r="KB90" s="459"/>
    </row>
    <row r="91" spans="257:288" ht="15" hidden="1" x14ac:dyDescent="0.25">
      <c r="IW91" s="459"/>
      <c r="IX91" s="459"/>
      <c r="IY91" s="459"/>
      <c r="IZ91" s="459"/>
      <c r="JA91" s="459"/>
      <c r="JB91" s="459"/>
      <c r="JC91" s="459"/>
      <c r="JD91" s="459"/>
      <c r="JE91" s="459"/>
      <c r="JF91" s="459"/>
      <c r="JG91" s="459"/>
      <c r="JH91" s="459"/>
      <c r="JI91" s="459"/>
      <c r="JJ91" s="459"/>
      <c r="JK91" s="459"/>
      <c r="JL91" s="459"/>
      <c r="JM91" s="459"/>
      <c r="JN91" s="459"/>
      <c r="JO91" s="459"/>
      <c r="JP91" s="459"/>
      <c r="JQ91" s="459"/>
      <c r="JR91" s="459"/>
      <c r="JS91" s="459"/>
      <c r="JT91" s="459"/>
      <c r="JU91" s="459"/>
      <c r="JV91" s="459"/>
      <c r="JW91" s="459"/>
      <c r="JX91" s="459"/>
      <c r="JY91" s="459"/>
      <c r="JZ91" s="459"/>
      <c r="KA91" s="459"/>
      <c r="KB91" s="459"/>
    </row>
    <row r="92" spans="257:288" ht="15" hidden="1" x14ac:dyDescent="0.25">
      <c r="IW92" s="459"/>
      <c r="IX92" s="459"/>
      <c r="IY92" s="459"/>
      <c r="IZ92" s="459"/>
      <c r="JA92" s="459"/>
      <c r="JB92" s="459"/>
      <c r="JC92" s="459"/>
      <c r="JD92" s="459"/>
      <c r="JE92" s="459"/>
      <c r="JF92" s="459"/>
      <c r="JG92" s="459"/>
      <c r="JH92" s="459"/>
      <c r="JI92" s="459"/>
      <c r="JJ92" s="459"/>
      <c r="JK92" s="459"/>
      <c r="JL92" s="459"/>
      <c r="JM92" s="459"/>
      <c r="JN92" s="459"/>
      <c r="JO92" s="459"/>
      <c r="JP92" s="459"/>
      <c r="JQ92" s="459"/>
      <c r="JR92" s="459"/>
      <c r="JS92" s="459"/>
      <c r="JT92" s="459"/>
      <c r="JU92" s="459"/>
      <c r="JV92" s="459"/>
      <c r="JW92" s="459"/>
      <c r="JX92" s="459"/>
      <c r="JY92" s="459"/>
      <c r="JZ92" s="459"/>
      <c r="KA92" s="459"/>
      <c r="KB92" s="459"/>
    </row>
    <row r="93" spans="257:288" ht="15" hidden="1" x14ac:dyDescent="0.25">
      <c r="IW93" s="459"/>
      <c r="IX93" s="459"/>
      <c r="IY93" s="459"/>
      <c r="IZ93" s="459"/>
      <c r="JA93" s="459"/>
      <c r="JB93" s="459"/>
      <c r="JC93" s="459"/>
      <c r="JD93" s="459"/>
      <c r="JE93" s="459"/>
      <c r="JF93" s="459"/>
      <c r="JG93" s="459"/>
      <c r="JH93" s="459"/>
      <c r="JI93" s="459"/>
      <c r="JJ93" s="459"/>
      <c r="JK93" s="459"/>
      <c r="JL93" s="459"/>
      <c r="JM93" s="459"/>
      <c r="JN93" s="459"/>
      <c r="JO93" s="459"/>
      <c r="JP93" s="459"/>
      <c r="JQ93" s="459"/>
      <c r="JR93" s="459"/>
      <c r="JS93" s="459"/>
      <c r="JT93" s="459"/>
      <c r="JU93" s="459"/>
      <c r="JV93" s="459"/>
      <c r="JW93" s="459"/>
      <c r="JX93" s="459"/>
      <c r="JY93" s="459"/>
      <c r="JZ93" s="459"/>
      <c r="KA93" s="459"/>
      <c r="KB93" s="459"/>
    </row>
    <row r="94" spans="257:288" ht="15" hidden="1" x14ac:dyDescent="0.25">
      <c r="IW94" s="459"/>
      <c r="IX94" s="459"/>
      <c r="IY94" s="459"/>
      <c r="IZ94" s="459"/>
      <c r="JA94" s="459"/>
      <c r="JB94" s="459"/>
      <c r="JC94" s="459"/>
      <c r="JD94" s="459"/>
      <c r="JE94" s="459"/>
      <c r="JF94" s="459"/>
      <c r="JG94" s="459"/>
      <c r="JH94" s="459"/>
      <c r="JI94" s="459"/>
      <c r="JJ94" s="459"/>
      <c r="JK94" s="459"/>
      <c r="JL94" s="459"/>
      <c r="JM94" s="459"/>
      <c r="JN94" s="459"/>
      <c r="JO94" s="459"/>
      <c r="JP94" s="459"/>
      <c r="JQ94" s="459"/>
      <c r="JR94" s="459"/>
      <c r="JS94" s="459"/>
      <c r="JT94" s="459"/>
      <c r="JU94" s="459"/>
      <c r="JV94" s="459"/>
      <c r="JW94" s="459"/>
      <c r="JX94" s="459"/>
      <c r="JY94" s="459"/>
      <c r="JZ94" s="459"/>
      <c r="KA94" s="459"/>
      <c r="KB94" s="459"/>
    </row>
    <row r="95" spans="257:288" ht="15" hidden="1" x14ac:dyDescent="0.25">
      <c r="IW95" s="459"/>
      <c r="IX95" s="459"/>
      <c r="IY95" s="459"/>
      <c r="IZ95" s="459"/>
      <c r="JA95" s="459"/>
      <c r="JB95" s="459"/>
      <c r="JC95" s="459"/>
      <c r="JD95" s="459"/>
      <c r="JE95" s="459"/>
      <c r="JF95" s="459"/>
      <c r="JG95" s="459"/>
      <c r="JH95" s="459"/>
      <c r="JI95" s="459"/>
      <c r="JJ95" s="459"/>
      <c r="JK95" s="459"/>
      <c r="JL95" s="459"/>
      <c r="JM95" s="459"/>
      <c r="JN95" s="459"/>
      <c r="JO95" s="459"/>
      <c r="JP95" s="459"/>
      <c r="JQ95" s="459"/>
      <c r="JR95" s="459"/>
      <c r="JS95" s="459"/>
      <c r="JT95" s="459"/>
      <c r="JU95" s="459"/>
      <c r="JV95" s="459"/>
      <c r="JW95" s="459"/>
      <c r="JX95" s="459"/>
      <c r="JY95" s="459"/>
      <c r="JZ95" s="459"/>
      <c r="KA95" s="459"/>
      <c r="KB95" s="459"/>
    </row>
    <row r="96" spans="257:288" ht="15" hidden="1" x14ac:dyDescent="0.25">
      <c r="IW96" s="459"/>
      <c r="IX96" s="459"/>
      <c r="IY96" s="459"/>
      <c r="IZ96" s="459"/>
      <c r="JA96" s="459"/>
      <c r="JB96" s="459"/>
      <c r="JC96" s="459"/>
      <c r="JD96" s="459"/>
      <c r="JE96" s="459"/>
      <c r="JF96" s="459"/>
      <c r="JG96" s="459"/>
      <c r="JH96" s="459"/>
      <c r="JI96" s="459"/>
      <c r="JJ96" s="459"/>
      <c r="JK96" s="459"/>
      <c r="JL96" s="459"/>
      <c r="JM96" s="459"/>
      <c r="JN96" s="459"/>
      <c r="JO96" s="459"/>
      <c r="JP96" s="459"/>
      <c r="JQ96" s="459"/>
      <c r="JR96" s="459"/>
      <c r="JS96" s="459"/>
      <c r="JT96" s="459"/>
      <c r="JU96" s="459"/>
      <c r="JV96" s="459"/>
      <c r="JW96" s="459"/>
      <c r="JX96" s="459"/>
      <c r="JY96" s="459"/>
      <c r="JZ96" s="459"/>
      <c r="KA96" s="459"/>
      <c r="KB96" s="459"/>
    </row>
    <row r="97" spans="257:288" ht="15" hidden="1" x14ac:dyDescent="0.25">
      <c r="IW97" s="459"/>
      <c r="IX97" s="459"/>
      <c r="IY97" s="459"/>
      <c r="IZ97" s="459"/>
      <c r="JA97" s="459"/>
      <c r="JB97" s="459"/>
      <c r="JC97" s="459"/>
      <c r="JD97" s="459"/>
      <c r="JE97" s="459"/>
      <c r="JF97" s="459"/>
      <c r="JG97" s="459"/>
      <c r="JH97" s="459"/>
      <c r="JI97" s="459"/>
      <c r="JJ97" s="459"/>
      <c r="JK97" s="459"/>
      <c r="JL97" s="459"/>
      <c r="JM97" s="459"/>
      <c r="JN97" s="459"/>
      <c r="JO97" s="459"/>
      <c r="JP97" s="459"/>
      <c r="JQ97" s="459"/>
      <c r="JR97" s="459"/>
      <c r="JS97" s="459"/>
      <c r="JT97" s="459"/>
      <c r="JU97" s="459"/>
      <c r="JV97" s="459"/>
      <c r="JW97" s="459"/>
      <c r="JX97" s="459"/>
      <c r="JY97" s="459"/>
      <c r="JZ97" s="459"/>
      <c r="KA97" s="459"/>
      <c r="KB97" s="459"/>
    </row>
    <row r="98" spans="257:288" ht="15" hidden="1" x14ac:dyDescent="0.25">
      <c r="IW98" s="459"/>
      <c r="IX98" s="459"/>
      <c r="IY98" s="459"/>
      <c r="IZ98" s="459"/>
      <c r="JA98" s="459"/>
      <c r="JB98" s="459"/>
      <c r="JC98" s="459"/>
      <c r="JD98" s="459"/>
      <c r="JE98" s="459"/>
      <c r="JF98" s="459"/>
      <c r="JG98" s="459"/>
      <c r="JH98" s="459"/>
      <c r="JI98" s="459"/>
      <c r="JJ98" s="459"/>
      <c r="JK98" s="459"/>
      <c r="JL98" s="459"/>
      <c r="JM98" s="459"/>
      <c r="JN98" s="459"/>
      <c r="JO98" s="459"/>
      <c r="JP98" s="459"/>
      <c r="JQ98" s="459"/>
      <c r="JR98" s="459"/>
      <c r="JS98" s="459"/>
      <c r="JT98" s="459"/>
      <c r="JU98" s="459"/>
      <c r="JV98" s="459"/>
      <c r="JW98" s="459"/>
      <c r="JX98" s="459"/>
      <c r="JY98" s="459"/>
      <c r="JZ98" s="459"/>
      <c r="KA98" s="459"/>
      <c r="KB98" s="459"/>
    </row>
    <row r="99" spans="257:288" ht="15" hidden="1" x14ac:dyDescent="0.25">
      <c r="IW99" s="459"/>
      <c r="IX99" s="459"/>
      <c r="IY99" s="459"/>
      <c r="IZ99" s="459"/>
      <c r="JA99" s="459"/>
      <c r="JB99" s="459"/>
      <c r="JC99" s="459"/>
      <c r="JD99" s="459"/>
      <c r="JE99" s="459"/>
      <c r="JF99" s="459"/>
      <c r="JG99" s="459"/>
      <c r="JH99" s="459"/>
      <c r="JI99" s="459"/>
      <c r="JJ99" s="459"/>
      <c r="JK99" s="459"/>
      <c r="JL99" s="459"/>
      <c r="JM99" s="459"/>
      <c r="JN99" s="459"/>
      <c r="JO99" s="459"/>
      <c r="JP99" s="459"/>
      <c r="JQ99" s="459"/>
      <c r="JR99" s="459"/>
      <c r="JS99" s="459"/>
      <c r="JT99" s="459"/>
      <c r="JU99" s="459"/>
      <c r="JV99" s="459"/>
      <c r="JW99" s="459"/>
      <c r="JX99" s="459"/>
      <c r="JY99" s="459"/>
      <c r="JZ99" s="459"/>
      <c r="KA99" s="459"/>
      <c r="KB99" s="459"/>
    </row>
    <row r="100" spans="257:288" ht="15" hidden="1" x14ac:dyDescent="0.25">
      <c r="IW100" s="459"/>
      <c r="IX100" s="459"/>
      <c r="IY100" s="459"/>
      <c r="IZ100" s="459"/>
      <c r="JA100" s="459"/>
      <c r="JB100" s="459"/>
      <c r="JC100" s="459"/>
      <c r="JD100" s="459"/>
      <c r="JE100" s="459"/>
      <c r="JF100" s="459"/>
      <c r="JG100" s="459"/>
      <c r="JH100" s="459"/>
      <c r="JI100" s="459"/>
      <c r="JJ100" s="459"/>
      <c r="JK100" s="459"/>
      <c r="JL100" s="459"/>
      <c r="JM100" s="459"/>
      <c r="JN100" s="459"/>
      <c r="JO100" s="459"/>
      <c r="JP100" s="459"/>
      <c r="JQ100" s="459"/>
      <c r="JR100" s="459"/>
      <c r="JS100" s="459"/>
      <c r="JT100" s="459"/>
      <c r="JU100" s="459"/>
      <c r="JV100" s="459"/>
      <c r="JW100" s="459"/>
      <c r="JX100" s="459"/>
      <c r="JY100" s="459"/>
      <c r="JZ100" s="459"/>
      <c r="KA100" s="459"/>
      <c r="KB100" s="459"/>
    </row>
    <row r="101" spans="257:288" ht="15" hidden="1" x14ac:dyDescent="0.25">
      <c r="IW101" s="459"/>
      <c r="IX101" s="459"/>
      <c r="IY101" s="459"/>
      <c r="IZ101" s="459"/>
      <c r="JA101" s="459"/>
      <c r="JB101" s="459"/>
      <c r="JC101" s="459"/>
      <c r="JD101" s="459"/>
      <c r="JE101" s="459"/>
      <c r="JF101" s="459"/>
      <c r="JG101" s="459"/>
      <c r="JH101" s="459"/>
      <c r="JI101" s="459"/>
      <c r="JJ101" s="459"/>
      <c r="JK101" s="459"/>
      <c r="JL101" s="459"/>
      <c r="JM101" s="459"/>
      <c r="JN101" s="459"/>
      <c r="JO101" s="459"/>
      <c r="JP101" s="459"/>
      <c r="JQ101" s="459"/>
      <c r="JR101" s="459"/>
      <c r="JS101" s="459"/>
      <c r="JT101" s="459"/>
      <c r="JU101" s="459"/>
      <c r="JV101" s="459"/>
      <c r="JW101" s="459"/>
      <c r="JX101" s="459"/>
      <c r="JY101" s="459"/>
      <c r="JZ101" s="459"/>
      <c r="KA101" s="459"/>
      <c r="KB101" s="459"/>
    </row>
    <row r="102" spans="257:288" ht="15" hidden="1" x14ac:dyDescent="0.25">
      <c r="IW102" s="459"/>
      <c r="IX102" s="459"/>
      <c r="IY102" s="459"/>
      <c r="IZ102" s="459"/>
      <c r="JA102" s="459"/>
      <c r="JB102" s="459"/>
      <c r="JC102" s="459"/>
      <c r="JD102" s="459"/>
      <c r="JE102" s="459"/>
      <c r="JF102" s="459"/>
      <c r="JG102" s="459"/>
      <c r="JH102" s="459"/>
      <c r="JI102" s="459"/>
      <c r="JJ102" s="459"/>
      <c r="JK102" s="459"/>
      <c r="JL102" s="459"/>
      <c r="JM102" s="459"/>
      <c r="JN102" s="459"/>
      <c r="JO102" s="459"/>
      <c r="JP102" s="459"/>
      <c r="JQ102" s="459"/>
      <c r="JR102" s="459"/>
      <c r="JS102" s="459"/>
      <c r="JT102" s="459"/>
      <c r="JU102" s="459"/>
      <c r="JV102" s="459"/>
      <c r="JW102" s="459"/>
      <c r="JX102" s="459"/>
      <c r="JY102" s="459"/>
      <c r="JZ102" s="459"/>
      <c r="KA102" s="459"/>
      <c r="KB102" s="459"/>
    </row>
    <row r="103" spans="257:288" ht="15" hidden="1" x14ac:dyDescent="0.25">
      <c r="IW103" s="459"/>
      <c r="IX103" s="459"/>
      <c r="IY103" s="459"/>
      <c r="IZ103" s="459"/>
      <c r="JA103" s="459"/>
      <c r="JB103" s="459"/>
      <c r="JC103" s="459"/>
      <c r="JD103" s="459"/>
      <c r="JE103" s="459"/>
      <c r="JF103" s="459"/>
      <c r="JG103" s="459"/>
      <c r="JH103" s="459"/>
      <c r="JI103" s="459"/>
      <c r="JJ103" s="459"/>
      <c r="JK103" s="459"/>
      <c r="JL103" s="459"/>
      <c r="JM103" s="459"/>
      <c r="JN103" s="459"/>
      <c r="JO103" s="459"/>
      <c r="JP103" s="459"/>
      <c r="JQ103" s="459"/>
      <c r="JR103" s="459"/>
      <c r="JS103" s="459"/>
      <c r="JT103" s="459"/>
      <c r="JU103" s="459"/>
      <c r="JV103" s="459"/>
      <c r="JW103" s="459"/>
      <c r="JX103" s="459"/>
      <c r="JY103" s="459"/>
      <c r="JZ103" s="459"/>
      <c r="KA103" s="459"/>
      <c r="KB103" s="459"/>
    </row>
    <row r="104" spans="257:288" ht="15" hidden="1" x14ac:dyDescent="0.25">
      <c r="IW104" s="459"/>
      <c r="IX104" s="459"/>
      <c r="IY104" s="459"/>
      <c r="IZ104" s="459"/>
      <c r="JA104" s="459"/>
      <c r="JB104" s="459"/>
      <c r="JC104" s="459"/>
      <c r="JD104" s="459"/>
      <c r="JE104" s="459"/>
      <c r="JF104" s="459"/>
      <c r="JG104" s="459"/>
      <c r="JH104" s="459"/>
      <c r="JI104" s="459"/>
      <c r="JJ104" s="459"/>
      <c r="JK104" s="459"/>
      <c r="JL104" s="459"/>
      <c r="JM104" s="459"/>
      <c r="JN104" s="459"/>
      <c r="JO104" s="459"/>
      <c r="JP104" s="459"/>
      <c r="JQ104" s="459"/>
      <c r="JR104" s="459"/>
      <c r="JS104" s="459"/>
      <c r="JT104" s="459"/>
      <c r="JU104" s="459"/>
      <c r="JV104" s="459"/>
      <c r="JW104" s="459"/>
      <c r="JX104" s="459"/>
      <c r="JY104" s="459"/>
      <c r="JZ104" s="459"/>
      <c r="KA104" s="459"/>
      <c r="KB104" s="459"/>
    </row>
    <row r="105" spans="257:288" ht="15" hidden="1" x14ac:dyDescent="0.25">
      <c r="IW105" s="459"/>
      <c r="IX105" s="459"/>
      <c r="IY105" s="459"/>
      <c r="IZ105" s="459"/>
      <c r="JA105" s="459"/>
      <c r="JB105" s="459"/>
      <c r="JC105" s="459"/>
      <c r="JD105" s="459"/>
      <c r="JE105" s="459"/>
      <c r="JF105" s="459"/>
      <c r="JG105" s="459"/>
      <c r="JH105" s="459"/>
      <c r="JI105" s="459"/>
      <c r="JJ105" s="459"/>
      <c r="JK105" s="459"/>
      <c r="JL105" s="459"/>
      <c r="JM105" s="459"/>
      <c r="JN105" s="459"/>
      <c r="JO105" s="459"/>
      <c r="JP105" s="459"/>
      <c r="JQ105" s="459"/>
      <c r="JR105" s="459"/>
      <c r="JS105" s="459"/>
      <c r="JT105" s="459"/>
      <c r="JU105" s="459"/>
      <c r="JV105" s="459"/>
      <c r="JW105" s="459"/>
      <c r="JX105" s="459"/>
      <c r="JY105" s="459"/>
      <c r="JZ105" s="459"/>
      <c r="KA105" s="459"/>
      <c r="KB105" s="459"/>
    </row>
    <row r="106" spans="257:288" ht="15" hidden="1" x14ac:dyDescent="0.25">
      <c r="IW106" s="459"/>
      <c r="IX106" s="459"/>
      <c r="IY106" s="459"/>
      <c r="IZ106" s="459"/>
      <c r="JA106" s="459"/>
      <c r="JB106" s="459"/>
      <c r="JC106" s="459"/>
      <c r="JD106" s="459"/>
      <c r="JE106" s="459"/>
      <c r="JF106" s="459"/>
      <c r="JG106" s="459"/>
      <c r="JH106" s="459"/>
      <c r="JI106" s="459"/>
      <c r="JJ106" s="459"/>
      <c r="JK106" s="459"/>
      <c r="JL106" s="459"/>
      <c r="JM106" s="459"/>
      <c r="JN106" s="459"/>
      <c r="JO106" s="459"/>
      <c r="JP106" s="459"/>
      <c r="JQ106" s="459"/>
      <c r="JR106" s="459"/>
      <c r="JS106" s="459"/>
      <c r="JT106" s="459"/>
      <c r="JU106" s="459"/>
      <c r="JV106" s="459"/>
      <c r="JW106" s="459"/>
      <c r="JX106" s="459"/>
      <c r="JY106" s="459"/>
      <c r="JZ106" s="459"/>
      <c r="KA106" s="459"/>
      <c r="KB106" s="459"/>
    </row>
    <row r="107" spans="257:288" ht="15" hidden="1" x14ac:dyDescent="0.25">
      <c r="IW107" s="459"/>
      <c r="IX107" s="459"/>
      <c r="IY107" s="459"/>
      <c r="IZ107" s="459"/>
      <c r="JA107" s="459"/>
      <c r="JB107" s="459"/>
      <c r="JC107" s="459"/>
      <c r="JD107" s="459"/>
      <c r="JE107" s="459"/>
      <c r="JF107" s="459"/>
      <c r="JG107" s="459"/>
      <c r="JH107" s="459"/>
      <c r="JI107" s="459"/>
      <c r="JJ107" s="459"/>
      <c r="JK107" s="459"/>
      <c r="JL107" s="459"/>
      <c r="JM107" s="459"/>
      <c r="JN107" s="459"/>
      <c r="JO107" s="459"/>
      <c r="JP107" s="459"/>
      <c r="JQ107" s="459"/>
      <c r="JR107" s="459"/>
      <c r="JS107" s="459"/>
      <c r="JT107" s="459"/>
      <c r="JU107" s="459"/>
      <c r="JV107" s="459"/>
      <c r="JW107" s="459"/>
      <c r="JX107" s="459"/>
      <c r="JY107" s="459"/>
      <c r="JZ107" s="459"/>
      <c r="KA107" s="459"/>
      <c r="KB107" s="459"/>
    </row>
    <row r="108" spans="257:288" ht="12.75" customHeight="1" x14ac:dyDescent="0.25">
      <c r="IW108" s="459"/>
      <c r="IX108" s="459"/>
      <c r="IY108" s="459"/>
      <c r="IZ108" s="459"/>
      <c r="JA108" s="459"/>
      <c r="JB108" s="459"/>
      <c r="JC108" s="459"/>
      <c r="JD108" s="459"/>
      <c r="JE108" s="459"/>
      <c r="JF108" s="459"/>
      <c r="JG108" s="459"/>
      <c r="JH108" s="459"/>
      <c r="JI108" s="459"/>
      <c r="JJ108" s="459"/>
      <c r="JK108" s="459"/>
      <c r="JL108" s="459"/>
      <c r="JM108" s="459"/>
      <c r="JN108" s="459"/>
      <c r="JO108" s="459"/>
      <c r="JP108" s="459"/>
      <c r="JQ108" s="459"/>
      <c r="JR108" s="459"/>
      <c r="JS108" s="459"/>
      <c r="JT108" s="459"/>
      <c r="JU108" s="459"/>
      <c r="JV108" s="459"/>
      <c r="JW108" s="459"/>
      <c r="JX108" s="459"/>
      <c r="JY108" s="459"/>
      <c r="JZ108" s="459"/>
      <c r="KA108" s="459"/>
      <c r="KB108" s="459"/>
    </row>
    <row r="109" spans="257:288" ht="12.75" customHeight="1" x14ac:dyDescent="0.25"/>
    <row r="110" spans="257:288" ht="12.75" customHeight="1" x14ac:dyDescent="0.25"/>
    <row r="111" spans="257:288" ht="12.75" customHeight="1" x14ac:dyDescent="0.25"/>
    <row r="112" spans="257:288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</sheetData>
  <mergeCells count="32">
    <mergeCell ref="C24:E24"/>
    <mergeCell ref="C25:E25"/>
    <mergeCell ref="B13:C13"/>
    <mergeCell ref="Z6:AA6"/>
    <mergeCell ref="J3:Z4"/>
    <mergeCell ref="B5:I5"/>
    <mergeCell ref="J5:Z5"/>
    <mergeCell ref="K24:O24"/>
    <mergeCell ref="Q6:Y6"/>
    <mergeCell ref="B1:C1"/>
    <mergeCell ref="D1:E1"/>
    <mergeCell ref="G1:H1"/>
    <mergeCell ref="J1:Z2"/>
    <mergeCell ref="B2:C2"/>
    <mergeCell ref="D2:E2"/>
    <mergeCell ref="G2:H2"/>
    <mergeCell ref="AE11:AG11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</mergeCells>
  <pageMargins left="0.7" right="0.7" top="0.75" bottom="0.75" header="0.3" footer="0.3"/>
  <pageSetup paperSize="12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A65"/>
  <sheetViews>
    <sheetView topLeftCell="G22" zoomScale="90" zoomScaleNormal="90" workbookViewId="0">
      <selection activeCell="N54" sqref="N54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22" customWidth="1"/>
    <col min="13" max="16" width="14.42578125" style="132" customWidth="1"/>
    <col min="17" max="17" width="14.42578125" style="222" customWidth="1"/>
    <col min="18" max="18" width="17" style="222" customWidth="1"/>
    <col min="19" max="19" width="16.140625" style="222" customWidth="1"/>
    <col min="20" max="20" width="14.42578125" style="132" customWidth="1"/>
    <col min="21" max="21" width="24.140625" style="132" customWidth="1"/>
    <col min="22" max="22" width="15.5703125" style="132" customWidth="1"/>
    <col min="23" max="23" width="15.28515625" style="132" customWidth="1"/>
    <col min="24" max="24" width="19.28515625" style="132" customWidth="1"/>
    <col min="25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294" t="s">
        <v>75</v>
      </c>
      <c r="C1" s="295"/>
      <c r="D1" s="295"/>
      <c r="E1" s="295"/>
      <c r="F1" s="266"/>
      <c r="G1" s="266"/>
      <c r="H1" s="296"/>
      <c r="I1" s="266"/>
      <c r="J1" s="266"/>
      <c r="K1" s="266"/>
      <c r="L1" s="297"/>
      <c r="M1" s="266"/>
      <c r="N1" s="1141" t="s">
        <v>142</v>
      </c>
      <c r="O1" s="1141"/>
      <c r="P1" s="266"/>
      <c r="Q1" s="268"/>
      <c r="R1" s="268"/>
      <c r="S1" s="268"/>
      <c r="T1" s="268"/>
      <c r="U1" s="268"/>
      <c r="V1" s="298"/>
      <c r="W1" s="299" t="s">
        <v>2</v>
      </c>
      <c r="X1" s="300"/>
      <c r="Y1" s="301"/>
      <c r="Z1" s="299" t="s">
        <v>3</v>
      </c>
      <c r="AA1" s="302"/>
    </row>
    <row r="2" spans="1:27" ht="20.100000000000001" customHeight="1" thickBot="1" x14ac:dyDescent="0.55000000000000004">
      <c r="B2" s="303" t="s">
        <v>76</v>
      </c>
      <c r="C2" s="144"/>
      <c r="D2" s="144"/>
      <c r="E2" s="144"/>
      <c r="F2" s="145"/>
      <c r="G2" s="145"/>
      <c r="H2" s="218"/>
      <c r="I2" s="147"/>
      <c r="J2" s="147"/>
      <c r="K2" s="147"/>
      <c r="L2" s="148"/>
      <c r="M2" s="147"/>
      <c r="N2" s="1142"/>
      <c r="O2" s="1142"/>
      <c r="P2" s="304"/>
      <c r="Q2" s="304"/>
      <c r="R2" s="304"/>
      <c r="S2" s="304"/>
      <c r="T2" s="149"/>
      <c r="U2" s="149"/>
      <c r="V2" s="150"/>
      <c r="W2" s="305"/>
      <c r="X2" s="700" t="s">
        <v>177</v>
      </c>
      <c r="Y2" s="306"/>
      <c r="Z2" s="701" t="s">
        <v>191</v>
      </c>
      <c r="AA2" s="307"/>
    </row>
    <row r="3" spans="1:27" ht="18" customHeight="1" x14ac:dyDescent="0.25">
      <c r="B3" s="308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309"/>
    </row>
    <row r="4" spans="1:27" ht="57" customHeight="1" x14ac:dyDescent="0.5">
      <c r="A4" s="154"/>
      <c r="B4" s="310"/>
      <c r="C4" s="156"/>
      <c r="E4" s="156"/>
      <c r="F4" s="156"/>
      <c r="G4" s="156"/>
      <c r="H4" s="156"/>
      <c r="I4" s="156"/>
      <c r="J4" s="156"/>
      <c r="L4" s="1143" t="s">
        <v>77</v>
      </c>
      <c r="M4" s="1143"/>
      <c r="N4" s="1143"/>
      <c r="O4" s="1143"/>
      <c r="P4" s="1143"/>
      <c r="Q4" s="1143"/>
      <c r="R4" s="304"/>
      <c r="S4" s="156"/>
      <c r="T4" s="156"/>
      <c r="U4" s="156"/>
      <c r="V4" s="147"/>
      <c r="W4" s="147"/>
      <c r="X4" s="147"/>
      <c r="Y4" s="147"/>
      <c r="Z4" s="147"/>
      <c r="AA4" s="309"/>
    </row>
    <row r="5" spans="1:27" ht="35.25" x14ac:dyDescent="0.5">
      <c r="A5" s="158"/>
      <c r="B5" s="310"/>
      <c r="C5" s="156"/>
      <c r="E5" s="156"/>
      <c r="F5" s="156"/>
      <c r="G5" s="156"/>
      <c r="H5" s="156"/>
      <c r="I5" s="156"/>
      <c r="J5" s="156"/>
      <c r="K5" s="156"/>
      <c r="L5" s="1143" t="s">
        <v>6</v>
      </c>
      <c r="M5" s="1143"/>
      <c r="N5" s="1143"/>
      <c r="O5" s="1143"/>
      <c r="P5" s="1143"/>
      <c r="Q5" s="1143"/>
      <c r="R5" s="156"/>
      <c r="S5" s="156"/>
      <c r="T5" s="156"/>
      <c r="U5" s="156"/>
      <c r="V5" s="147"/>
      <c r="W5" s="147"/>
      <c r="X5" s="147"/>
      <c r="Y5" s="147"/>
      <c r="Z5" s="147"/>
      <c r="AA5" s="309"/>
    </row>
    <row r="6" spans="1:27" ht="21.75" customHeight="1" x14ac:dyDescent="0.5">
      <c r="A6" s="158"/>
      <c r="B6" s="310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309"/>
    </row>
    <row r="7" spans="1:27" ht="21.75" x14ac:dyDescent="0.4">
      <c r="A7" s="158"/>
      <c r="B7" s="310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309"/>
    </row>
    <row r="8" spans="1:27" ht="27.95" customHeight="1" x14ac:dyDescent="0.6">
      <c r="A8" s="158"/>
      <c r="B8" s="310"/>
      <c r="D8" s="270"/>
      <c r="E8" s="270"/>
      <c r="F8" s="270"/>
      <c r="G8" s="270"/>
      <c r="H8" s="270"/>
      <c r="I8" s="270"/>
      <c r="J8" s="270"/>
      <c r="K8" s="147"/>
      <c r="M8" s="1094" t="s">
        <v>143</v>
      </c>
      <c r="N8" s="1144"/>
      <c r="O8" s="1144"/>
      <c r="P8" s="1144"/>
      <c r="Q8" s="1144"/>
      <c r="R8" s="1144"/>
      <c r="S8" s="287"/>
      <c r="T8" s="287"/>
      <c r="U8" s="1094" t="s">
        <v>143</v>
      </c>
      <c r="V8" s="1094"/>
      <c r="W8" s="1094"/>
      <c r="X8" s="1094"/>
      <c r="Y8" s="1094"/>
      <c r="Z8" s="311"/>
      <c r="AA8" s="312"/>
    </row>
    <row r="9" spans="1:27" ht="27.95" customHeight="1" x14ac:dyDescent="0.6">
      <c r="B9" s="313"/>
      <c r="D9" s="1094" t="s">
        <v>144</v>
      </c>
      <c r="E9" s="1094"/>
      <c r="F9" s="1094"/>
      <c r="G9" s="1094"/>
      <c r="H9" s="1094"/>
      <c r="I9" s="1094"/>
      <c r="J9" s="270"/>
      <c r="K9" s="147"/>
      <c r="M9" s="1094" t="s">
        <v>145</v>
      </c>
      <c r="N9" s="1144"/>
      <c r="O9" s="1144"/>
      <c r="P9" s="1144"/>
      <c r="Q9" s="1144"/>
      <c r="R9" s="1144"/>
      <c r="S9" s="289"/>
      <c r="T9" s="289"/>
      <c r="U9" s="1094" t="s">
        <v>146</v>
      </c>
      <c r="V9" s="1094"/>
      <c r="W9" s="1094"/>
      <c r="X9" s="1094"/>
      <c r="Y9" s="1094"/>
      <c r="Z9" s="311"/>
      <c r="AA9" s="312"/>
    </row>
    <row r="10" spans="1:27" ht="24.95" customHeight="1" thickBot="1" x14ac:dyDescent="0.3">
      <c r="B10" s="313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24"/>
      <c r="R10" s="224"/>
      <c r="S10" s="224"/>
      <c r="T10" s="224"/>
      <c r="V10" s="224"/>
      <c r="W10" s="147"/>
      <c r="X10" s="147"/>
      <c r="Y10" s="147"/>
      <c r="Z10" s="147"/>
      <c r="AA10" s="309"/>
    </row>
    <row r="11" spans="1:27" ht="15.75" customHeight="1" x14ac:dyDescent="0.25">
      <c r="B11" s="313"/>
      <c r="C11" s="147"/>
      <c r="D11" s="1091" t="s">
        <v>79</v>
      </c>
      <c r="E11" s="1091" t="s">
        <v>80</v>
      </c>
      <c r="F11" s="1091" t="s">
        <v>80</v>
      </c>
      <c r="G11" s="1091" t="s">
        <v>147</v>
      </c>
      <c r="H11" s="1091" t="s">
        <v>148</v>
      </c>
      <c r="I11" s="1091" t="s">
        <v>149</v>
      </c>
      <c r="J11" s="314"/>
      <c r="K11" s="147"/>
      <c r="M11" s="1116" t="s">
        <v>150</v>
      </c>
      <c r="N11" s="1117"/>
      <c r="O11" s="1117"/>
      <c r="P11" s="1118"/>
      <c r="Q11" s="1091" t="s">
        <v>151</v>
      </c>
      <c r="R11" s="1091" t="s">
        <v>152</v>
      </c>
      <c r="U11" s="1091" t="s">
        <v>153</v>
      </c>
      <c r="V11" s="1091" t="s">
        <v>79</v>
      </c>
      <c r="W11" s="1125" t="s">
        <v>154</v>
      </c>
      <c r="X11" s="1126"/>
      <c r="Y11" s="1091" t="s">
        <v>155</v>
      </c>
      <c r="Z11" s="147"/>
      <c r="AA11" s="309"/>
    </row>
    <row r="12" spans="1:27" ht="15.75" customHeight="1" x14ac:dyDescent="0.25">
      <c r="B12" s="313"/>
      <c r="C12" s="147"/>
      <c r="D12" s="1092"/>
      <c r="E12" s="1092"/>
      <c r="F12" s="1092"/>
      <c r="G12" s="1100"/>
      <c r="H12" s="1092"/>
      <c r="I12" s="1092"/>
      <c r="J12" s="315"/>
      <c r="K12" s="316"/>
      <c r="M12" s="1119"/>
      <c r="N12" s="1120"/>
      <c r="O12" s="1120"/>
      <c r="P12" s="1121"/>
      <c r="Q12" s="1092"/>
      <c r="R12" s="1092"/>
      <c r="U12" s="1092"/>
      <c r="V12" s="1092"/>
      <c r="W12" s="1127"/>
      <c r="X12" s="1128"/>
      <c r="Y12" s="1092"/>
      <c r="Z12" s="147"/>
      <c r="AA12" s="309"/>
    </row>
    <row r="13" spans="1:27" ht="16.5" customHeight="1" thickBot="1" x14ac:dyDescent="0.3">
      <c r="B13" s="313"/>
      <c r="C13" s="147"/>
      <c r="D13" s="1093"/>
      <c r="E13" s="1093"/>
      <c r="F13" s="1093"/>
      <c r="G13" s="1101"/>
      <c r="H13" s="1093"/>
      <c r="I13" s="1093"/>
      <c r="J13" s="317"/>
      <c r="K13" s="316"/>
      <c r="M13" s="1122"/>
      <c r="N13" s="1123"/>
      <c r="O13" s="1123"/>
      <c r="P13" s="1124"/>
      <c r="Q13" s="1093"/>
      <c r="R13" s="1093"/>
      <c r="U13" s="1093"/>
      <c r="V13" s="1093"/>
      <c r="W13" s="1129"/>
      <c r="X13" s="1130"/>
      <c r="Y13" s="1093"/>
      <c r="Z13" s="147"/>
      <c r="AA13" s="309"/>
    </row>
    <row r="14" spans="1:27" ht="15.75" customHeight="1" x14ac:dyDescent="0.25">
      <c r="B14" s="313"/>
      <c r="C14" s="147"/>
      <c r="D14" s="318"/>
      <c r="E14" s="319"/>
      <c r="F14" s="320"/>
      <c r="G14" s="319"/>
      <c r="H14" s="319"/>
      <c r="I14" s="321"/>
      <c r="J14" s="256"/>
      <c r="K14" s="147"/>
      <c r="M14" s="1131"/>
      <c r="N14" s="1132"/>
      <c r="O14" s="1132"/>
      <c r="P14" s="1133"/>
      <c r="Q14" s="322"/>
      <c r="R14" s="323"/>
      <c r="U14" s="324"/>
      <c r="V14" s="325"/>
      <c r="W14" s="1134"/>
      <c r="X14" s="1135"/>
      <c r="Y14" s="326"/>
      <c r="Z14" s="147"/>
      <c r="AA14" s="309"/>
    </row>
    <row r="15" spans="1:27" ht="15.75" customHeight="1" x14ac:dyDescent="0.25">
      <c r="B15" s="313"/>
      <c r="C15" s="147"/>
      <c r="D15" s="327"/>
      <c r="E15" s="328"/>
      <c r="F15" s="329"/>
      <c r="G15" s="330"/>
      <c r="H15" s="330"/>
      <c r="I15" s="331"/>
      <c r="J15" s="256"/>
      <c r="K15" s="147"/>
      <c r="M15" s="1136"/>
      <c r="N15" s="1137"/>
      <c r="O15" s="1137"/>
      <c r="P15" s="1138"/>
      <c r="Q15" s="330"/>
      <c r="R15" s="332"/>
      <c r="U15" s="333"/>
      <c r="V15" s="334"/>
      <c r="W15" s="1139"/>
      <c r="X15" s="1140"/>
      <c r="Y15" s="335"/>
      <c r="Z15" s="147"/>
      <c r="AA15" s="309"/>
    </row>
    <row r="16" spans="1:27" ht="15.75" customHeight="1" thickBot="1" x14ac:dyDescent="0.3">
      <c r="B16" s="313"/>
      <c r="C16" s="147"/>
      <c r="D16" s="336"/>
      <c r="E16" s="330"/>
      <c r="F16" s="337"/>
      <c r="G16" s="330"/>
      <c r="H16" s="330"/>
      <c r="I16" s="331"/>
      <c r="J16" s="293"/>
      <c r="K16" s="147"/>
      <c r="M16" s="1111"/>
      <c r="N16" s="1112"/>
      <c r="O16" s="1112"/>
      <c r="P16" s="1113"/>
      <c r="Q16" s="338"/>
      <c r="R16" s="339"/>
      <c r="U16" s="340"/>
      <c r="V16" s="341"/>
      <c r="W16" s="1114"/>
      <c r="X16" s="1115"/>
      <c r="Y16" s="342"/>
      <c r="Z16" s="147"/>
      <c r="AA16" s="309"/>
    </row>
    <row r="17" spans="1:27" ht="15.75" customHeight="1" thickTop="1" thickBot="1" x14ac:dyDescent="0.3">
      <c r="B17" s="313"/>
      <c r="C17" s="147"/>
      <c r="D17" s="1102" t="s">
        <v>156</v>
      </c>
      <c r="E17" s="1103"/>
      <c r="F17" s="1103"/>
      <c r="G17" s="1104"/>
      <c r="H17" s="343"/>
      <c r="I17" s="344"/>
      <c r="J17" s="292"/>
      <c r="K17" s="147"/>
      <c r="M17" s="345"/>
      <c r="N17" s="345"/>
      <c r="O17" s="345"/>
      <c r="P17" s="345"/>
      <c r="Q17" s="345"/>
      <c r="R17" s="346"/>
      <c r="U17" s="347"/>
      <c r="V17" s="348"/>
      <c r="W17" s="1105"/>
      <c r="X17" s="1106"/>
      <c r="Y17" s="349"/>
      <c r="Z17" s="147"/>
      <c r="AA17" s="309"/>
    </row>
    <row r="18" spans="1:27" ht="15.75" customHeight="1" thickTop="1" x14ac:dyDescent="0.25">
      <c r="B18" s="313"/>
      <c r="C18" s="147"/>
      <c r="D18" s="350"/>
      <c r="E18" s="351"/>
      <c r="F18" s="352"/>
      <c r="G18" s="353"/>
      <c r="H18" s="351"/>
      <c r="I18" s="354"/>
      <c r="J18" s="292"/>
      <c r="K18" s="147"/>
      <c r="M18" s="345"/>
      <c r="N18" s="345"/>
      <c r="O18" s="345"/>
      <c r="P18" s="345"/>
      <c r="Q18" s="345"/>
      <c r="R18" s="346"/>
      <c r="U18" s="355"/>
      <c r="V18" s="356"/>
      <c r="W18" s="1107" t="s">
        <v>157</v>
      </c>
      <c r="X18" s="1108"/>
      <c r="Y18" s="357"/>
      <c r="Z18" s="147"/>
      <c r="AA18" s="309"/>
    </row>
    <row r="19" spans="1:27" ht="16.5" customHeight="1" thickBot="1" x14ac:dyDescent="0.3">
      <c r="B19" s="313"/>
      <c r="C19" s="147"/>
      <c r="D19" s="358"/>
      <c r="E19" s="359"/>
      <c r="F19" s="360"/>
      <c r="G19" s="361"/>
      <c r="H19" s="328" t="s">
        <v>158</v>
      </c>
      <c r="I19" s="332">
        <f>SUM(I14:I17)</f>
        <v>0</v>
      </c>
      <c r="J19" s="291"/>
      <c r="K19" s="147"/>
      <c r="M19" s="292"/>
      <c r="N19" s="147"/>
      <c r="O19" s="292"/>
      <c r="P19" s="292"/>
      <c r="Q19" s="288"/>
      <c r="R19" s="292"/>
      <c r="S19" s="291"/>
      <c r="U19" s="362"/>
      <c r="V19" s="363"/>
      <c r="W19" s="1109"/>
      <c r="X19" s="1110"/>
      <c r="Y19" s="364"/>
      <c r="Z19" s="147"/>
      <c r="AA19" s="309"/>
    </row>
    <row r="20" spans="1:27" ht="16.5" customHeight="1" thickBot="1" x14ac:dyDescent="0.3">
      <c r="B20" s="313"/>
      <c r="C20" s="147"/>
      <c r="D20" s="365"/>
      <c r="E20" s="366"/>
      <c r="F20" s="367"/>
      <c r="G20" s="368"/>
      <c r="H20" s="368"/>
      <c r="I20" s="369"/>
      <c r="J20" s="292"/>
      <c r="K20" s="147"/>
      <c r="M20" s="292"/>
      <c r="N20" s="147"/>
      <c r="O20" s="292"/>
      <c r="P20" s="292"/>
      <c r="Q20" s="288"/>
      <c r="R20" s="292"/>
      <c r="S20" s="291"/>
      <c r="Z20" s="147"/>
      <c r="AA20" s="309"/>
    </row>
    <row r="21" spans="1:27" ht="15.75" customHeight="1" x14ac:dyDescent="0.25">
      <c r="B21" s="313"/>
      <c r="C21" s="147"/>
      <c r="D21" s="370" t="s">
        <v>159</v>
      </c>
      <c r="E21" s="371"/>
      <c r="F21" s="372"/>
      <c r="G21" s="372"/>
      <c r="H21" s="372"/>
      <c r="I21" s="372"/>
      <c r="J21" s="293"/>
      <c r="K21" s="147"/>
      <c r="M21" s="292"/>
      <c r="N21" s="147"/>
      <c r="O21" s="292"/>
      <c r="P21" s="292"/>
      <c r="Q21" s="288"/>
      <c r="R21" s="292"/>
      <c r="S21" s="291"/>
      <c r="U21" s="288"/>
      <c r="Z21" s="147"/>
      <c r="AA21" s="309"/>
    </row>
    <row r="22" spans="1:27" ht="16.5" customHeight="1" x14ac:dyDescent="0.25">
      <c r="B22" s="313"/>
      <c r="C22" s="147"/>
      <c r="D22" s="373" t="s">
        <v>160</v>
      </c>
      <c r="E22" s="374"/>
      <c r="F22" s="375"/>
      <c r="G22" s="375"/>
      <c r="H22" s="375"/>
      <c r="I22" s="375"/>
      <c r="J22" s="292"/>
      <c r="K22" s="147"/>
      <c r="M22" s="292"/>
      <c r="N22" s="147"/>
      <c r="O22" s="292"/>
      <c r="P22" s="292"/>
      <c r="Q22" s="288"/>
      <c r="R22" s="292"/>
      <c r="S22" s="291"/>
      <c r="U22" s="262"/>
      <c r="V22" s="147"/>
      <c r="W22" s="147"/>
      <c r="X22" s="147"/>
      <c r="Y22" s="147"/>
      <c r="Z22" s="147"/>
      <c r="AA22" s="309"/>
    </row>
    <row r="23" spans="1:27" ht="15.75" x14ac:dyDescent="0.25">
      <c r="B23" s="313"/>
      <c r="C23" s="147"/>
      <c r="D23" s="376" t="s">
        <v>161</v>
      </c>
      <c r="E23" s="377"/>
      <c r="F23" s="378"/>
      <c r="G23" s="378"/>
      <c r="H23" s="378"/>
      <c r="I23" s="375"/>
      <c r="J23" s="292"/>
      <c r="K23" s="147"/>
      <c r="M23" s="292"/>
      <c r="N23" s="147"/>
      <c r="O23" s="292"/>
      <c r="P23" s="292"/>
      <c r="Q23" s="288"/>
      <c r="R23" s="292"/>
      <c r="S23" s="291"/>
      <c r="U23" s="288"/>
      <c r="V23" s="148"/>
      <c r="W23" s="147"/>
      <c r="X23" s="148"/>
      <c r="Y23" s="288"/>
      <c r="Z23" s="147"/>
      <c r="AA23" s="309"/>
    </row>
    <row r="24" spans="1:27" ht="21.75" customHeight="1" x14ac:dyDescent="0.25">
      <c r="B24" s="313"/>
      <c r="C24" s="147"/>
      <c r="D24" s="379"/>
      <c r="E24" s="379"/>
      <c r="F24" s="293"/>
      <c r="G24" s="293"/>
      <c r="H24" s="293"/>
      <c r="I24" s="292"/>
      <c r="J24" s="292"/>
      <c r="K24" s="147"/>
      <c r="T24" s="147"/>
      <c r="U24" s="147"/>
      <c r="V24" s="147"/>
      <c r="W24" s="147"/>
      <c r="X24" s="147"/>
      <c r="Y24" s="147"/>
      <c r="Z24" s="147"/>
      <c r="AA24" s="309"/>
    </row>
    <row r="25" spans="1:27" ht="21.75" x14ac:dyDescent="0.4">
      <c r="A25" s="158"/>
      <c r="B25" s="310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309"/>
    </row>
    <row r="26" spans="1:27" ht="27.95" customHeight="1" x14ac:dyDescent="0.6">
      <c r="A26" s="158"/>
      <c r="B26" s="310"/>
      <c r="C26" s="156"/>
      <c r="E26" s="270"/>
      <c r="F26" s="270"/>
      <c r="G26" s="270"/>
      <c r="H26" s="270"/>
      <c r="I26" s="270"/>
      <c r="J26" s="270"/>
      <c r="K26" s="270"/>
      <c r="L26" s="270"/>
      <c r="N26" s="1094" t="s">
        <v>143</v>
      </c>
      <c r="O26" s="1094"/>
      <c r="P26" s="1094"/>
      <c r="Q26" s="1094"/>
      <c r="R26" s="1094"/>
      <c r="S26" s="1094"/>
      <c r="T26" s="1094" t="s">
        <v>162</v>
      </c>
      <c r="U26" s="1094"/>
      <c r="V26" s="1094"/>
      <c r="W26" s="1094"/>
      <c r="X26" s="1094"/>
      <c r="Y26" s="1094"/>
      <c r="Z26" s="1094"/>
      <c r="AA26" s="309"/>
    </row>
    <row r="27" spans="1:27" ht="27.95" customHeight="1" x14ac:dyDescent="0.6">
      <c r="B27" s="313"/>
      <c r="C27" s="147"/>
      <c r="D27" s="1094" t="s">
        <v>163</v>
      </c>
      <c r="E27" s="1094"/>
      <c r="F27" s="1094"/>
      <c r="G27" s="1094"/>
      <c r="H27" s="1094"/>
      <c r="I27" s="1094"/>
      <c r="J27" s="1094"/>
      <c r="K27" s="1094"/>
      <c r="L27" s="1094"/>
      <c r="N27" s="1094" t="s">
        <v>164</v>
      </c>
      <c r="O27" s="1094"/>
      <c r="P27" s="1094"/>
      <c r="Q27" s="1094"/>
      <c r="R27" s="1094"/>
      <c r="S27" s="1094"/>
      <c r="T27" s="1094" t="s">
        <v>165</v>
      </c>
      <c r="U27" s="1094"/>
      <c r="V27" s="1094"/>
      <c r="W27" s="1094"/>
      <c r="X27" s="1094"/>
      <c r="Y27" s="1094"/>
      <c r="Z27" s="1094"/>
      <c r="AA27" s="309"/>
    </row>
    <row r="28" spans="1:27" ht="24.95" customHeight="1" thickBot="1" x14ac:dyDescent="0.3">
      <c r="B28" s="313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24"/>
      <c r="R28" s="224"/>
      <c r="S28" s="224"/>
      <c r="T28" s="224"/>
      <c r="U28" s="224"/>
      <c r="V28" s="147"/>
      <c r="W28" s="147"/>
      <c r="X28" s="147"/>
      <c r="Y28" s="147"/>
      <c r="Z28" s="147"/>
      <c r="AA28" s="309"/>
    </row>
    <row r="29" spans="1:27" ht="15.75" customHeight="1" x14ac:dyDescent="0.25">
      <c r="B29" s="313"/>
      <c r="C29" s="147"/>
      <c r="D29" s="1091" t="s">
        <v>79</v>
      </c>
      <c r="E29" s="1091" t="s">
        <v>166</v>
      </c>
      <c r="F29" s="1091" t="s">
        <v>154</v>
      </c>
      <c r="G29" s="1091" t="s">
        <v>167</v>
      </c>
      <c r="H29" s="1091" t="s">
        <v>154</v>
      </c>
      <c r="I29" s="1091" t="s">
        <v>168</v>
      </c>
      <c r="J29" s="1091" t="s">
        <v>169</v>
      </c>
      <c r="K29" s="1091" t="s">
        <v>170</v>
      </c>
      <c r="L29" s="1091" t="s">
        <v>171</v>
      </c>
      <c r="M29" s="380"/>
      <c r="N29" s="153"/>
      <c r="O29" s="1095" t="s">
        <v>79</v>
      </c>
      <c r="P29" s="1095" t="s">
        <v>80</v>
      </c>
      <c r="Q29" s="1095" t="s">
        <v>80</v>
      </c>
      <c r="R29" s="1091" t="s">
        <v>152</v>
      </c>
      <c r="U29" s="1091" t="s">
        <v>79</v>
      </c>
      <c r="V29" s="1091" t="s">
        <v>80</v>
      </c>
      <c r="W29" s="1091" t="s">
        <v>80</v>
      </c>
      <c r="X29" s="1091" t="s">
        <v>172</v>
      </c>
      <c r="Y29" s="1091" t="s">
        <v>152</v>
      </c>
      <c r="Z29" s="147"/>
      <c r="AA29" s="309"/>
    </row>
    <row r="30" spans="1:27" ht="15.75" customHeight="1" x14ac:dyDescent="0.25">
      <c r="B30" s="313"/>
      <c r="C30" s="147"/>
      <c r="D30" s="1092"/>
      <c r="E30" s="1092"/>
      <c r="F30" s="1092"/>
      <c r="G30" s="1100"/>
      <c r="H30" s="1092"/>
      <c r="I30" s="1092"/>
      <c r="J30" s="1092"/>
      <c r="K30" s="1092"/>
      <c r="L30" s="1092"/>
      <c r="M30" s="315"/>
      <c r="N30" s="153"/>
      <c r="O30" s="1096"/>
      <c r="P30" s="1096"/>
      <c r="Q30" s="1096"/>
      <c r="R30" s="1092"/>
      <c r="U30" s="1092"/>
      <c r="V30" s="1092"/>
      <c r="W30" s="1092"/>
      <c r="X30" s="1092"/>
      <c r="Y30" s="1092"/>
      <c r="Z30" s="147"/>
      <c r="AA30" s="309"/>
    </row>
    <row r="31" spans="1:27" ht="16.5" customHeight="1" thickBot="1" x14ac:dyDescent="0.3">
      <c r="B31" s="313"/>
      <c r="C31" s="147"/>
      <c r="D31" s="1093"/>
      <c r="E31" s="1093"/>
      <c r="F31" s="1093"/>
      <c r="G31" s="1101"/>
      <c r="H31" s="1093"/>
      <c r="I31" s="1093"/>
      <c r="J31" s="1093"/>
      <c r="K31" s="1093"/>
      <c r="L31" s="1093"/>
      <c r="M31" s="380"/>
      <c r="N31" s="153"/>
      <c r="O31" s="1097"/>
      <c r="P31" s="1097"/>
      <c r="Q31" s="1097"/>
      <c r="R31" s="1093"/>
      <c r="U31" s="1093"/>
      <c r="V31" s="1093"/>
      <c r="W31" s="1093"/>
      <c r="X31" s="1093"/>
      <c r="Y31" s="1093"/>
      <c r="Z31" s="147"/>
      <c r="AA31" s="309"/>
    </row>
    <row r="32" spans="1:27" ht="15.75" customHeight="1" x14ac:dyDescent="0.25">
      <c r="B32" s="313"/>
      <c r="C32" s="147"/>
      <c r="D32" s="318"/>
      <c r="E32" s="319"/>
      <c r="F32" s="381"/>
      <c r="G32" s="319"/>
      <c r="H32" s="319"/>
      <c r="I32" s="319"/>
      <c r="J32" s="319"/>
      <c r="K32" s="319"/>
      <c r="L32" s="321"/>
      <c r="M32" s="292"/>
      <c r="N32" s="153"/>
      <c r="O32" s="382"/>
      <c r="P32" s="383"/>
      <c r="Q32" s="384"/>
      <c r="R32" s="323"/>
      <c r="S32" s="291"/>
      <c r="T32" s="385"/>
      <c r="U32" s="386"/>
      <c r="V32" s="381"/>
      <c r="W32" s="319"/>
      <c r="X32" s="319"/>
      <c r="Y32" s="321"/>
      <c r="Z32" s="290"/>
      <c r="AA32" s="309"/>
    </row>
    <row r="33" spans="1:27" ht="15.75" customHeight="1" x14ac:dyDescent="0.25">
      <c r="B33" s="313"/>
      <c r="C33" s="147"/>
      <c r="D33" s="327"/>
      <c r="E33" s="328"/>
      <c r="F33" s="387"/>
      <c r="G33" s="330"/>
      <c r="H33" s="330"/>
      <c r="I33" s="330"/>
      <c r="J33" s="330"/>
      <c r="K33" s="330"/>
      <c r="L33" s="331"/>
      <c r="M33" s="292"/>
      <c r="N33" s="153"/>
      <c r="O33" s="336"/>
      <c r="P33" s="330"/>
      <c r="Q33" s="388"/>
      <c r="R33" s="332"/>
      <c r="S33" s="291"/>
      <c r="T33" s="389"/>
      <c r="U33" s="390"/>
      <c r="V33" s="387"/>
      <c r="W33" s="330"/>
      <c r="X33" s="330"/>
      <c r="Y33" s="331"/>
      <c r="Z33" s="290"/>
      <c r="AA33" s="309"/>
    </row>
    <row r="34" spans="1:27" ht="15.75" customHeight="1" thickBot="1" x14ac:dyDescent="0.3">
      <c r="B34" s="313"/>
      <c r="C34" s="147"/>
      <c r="D34" s="336"/>
      <c r="E34" s="330"/>
      <c r="F34" s="387"/>
      <c r="G34" s="330"/>
      <c r="H34" s="330"/>
      <c r="I34" s="330"/>
      <c r="J34" s="330"/>
      <c r="K34" s="330"/>
      <c r="L34" s="331"/>
      <c r="M34" s="292"/>
      <c r="N34" s="153"/>
      <c r="O34" s="391"/>
      <c r="P34" s="392"/>
      <c r="Q34" s="393"/>
      <c r="R34" s="339"/>
      <c r="S34" s="291"/>
      <c r="T34" s="394"/>
      <c r="U34" s="395"/>
      <c r="V34" s="396"/>
      <c r="W34" s="392"/>
      <c r="X34" s="392"/>
      <c r="Y34" s="397"/>
      <c r="Z34" s="147"/>
      <c r="AA34" s="309"/>
    </row>
    <row r="35" spans="1:27" ht="15.75" customHeight="1" thickTop="1" x14ac:dyDescent="0.25">
      <c r="B35" s="313"/>
      <c r="C35" s="147"/>
      <c r="D35" s="350"/>
      <c r="E35" s="351"/>
      <c r="F35" s="352"/>
      <c r="G35" s="353"/>
      <c r="H35" s="351"/>
      <c r="I35" s="351"/>
      <c r="J35" s="351"/>
      <c r="K35" s="351"/>
      <c r="L35" s="354"/>
      <c r="M35" s="292"/>
      <c r="N35" s="292"/>
      <c r="O35" s="398"/>
      <c r="P35" s="399"/>
      <c r="Q35" s="398"/>
      <c r="R35" s="291"/>
      <c r="S35" s="291"/>
      <c r="T35" s="255"/>
      <c r="U35" s="398"/>
      <c r="V35" s="398"/>
      <c r="W35" s="399"/>
      <c r="X35" s="253"/>
      <c r="Y35" s="398"/>
      <c r="Z35" s="147"/>
      <c r="AA35" s="309"/>
    </row>
    <row r="36" spans="1:27" ht="15.75" x14ac:dyDescent="0.25">
      <c r="A36" s="183"/>
      <c r="B36" s="313"/>
      <c r="C36" s="147"/>
      <c r="D36" s="358"/>
      <c r="E36" s="359"/>
      <c r="F36" s="360"/>
      <c r="G36" s="361"/>
      <c r="H36" s="400"/>
      <c r="I36" s="400"/>
      <c r="J36" s="400"/>
      <c r="K36" s="328" t="s">
        <v>173</v>
      </c>
      <c r="L36" s="332">
        <f>SUM(L32:L34)</f>
        <v>0</v>
      </c>
      <c r="M36" s="292"/>
      <c r="N36" s="292"/>
      <c r="O36" s="292"/>
      <c r="P36" s="288"/>
      <c r="Q36" s="292"/>
      <c r="R36" s="291"/>
      <c r="S36" s="291"/>
      <c r="T36" s="255"/>
      <c r="U36" s="292"/>
      <c r="V36" s="292"/>
      <c r="W36" s="288"/>
      <c r="X36" s="292"/>
      <c r="Y36" s="291"/>
      <c r="Z36" s="147"/>
      <c r="AA36" s="309"/>
    </row>
    <row r="37" spans="1:27" ht="16.5" thickBot="1" x14ac:dyDescent="0.3">
      <c r="A37" s="183"/>
      <c r="B37" s="313"/>
      <c r="C37" s="147"/>
      <c r="D37" s="401"/>
      <c r="E37" s="402"/>
      <c r="F37" s="403"/>
      <c r="G37" s="404"/>
      <c r="H37" s="404"/>
      <c r="I37" s="404"/>
      <c r="J37" s="404"/>
      <c r="K37" s="404"/>
      <c r="L37" s="405"/>
      <c r="M37" s="292"/>
      <c r="N37" s="292"/>
      <c r="O37" s="292"/>
      <c r="P37" s="288"/>
      <c r="Q37" s="292"/>
      <c r="R37" s="291"/>
      <c r="S37" s="291"/>
      <c r="T37" s="406"/>
      <c r="U37" s="407"/>
      <c r="V37" s="292"/>
      <c r="W37" s="292"/>
      <c r="X37" s="292"/>
      <c r="Y37" s="292"/>
      <c r="Z37" s="147"/>
      <c r="AA37" s="309"/>
    </row>
    <row r="38" spans="1:27" ht="15.75" x14ac:dyDescent="0.25">
      <c r="A38" s="183"/>
      <c r="B38" s="313"/>
      <c r="C38" s="147"/>
      <c r="D38" s="370" t="s">
        <v>174</v>
      </c>
      <c r="E38" s="292"/>
      <c r="F38" s="293"/>
      <c r="G38" s="293"/>
      <c r="H38" s="293"/>
      <c r="I38" s="292"/>
      <c r="J38" s="292"/>
      <c r="K38" s="147"/>
      <c r="M38" s="292"/>
      <c r="N38" s="292"/>
      <c r="O38" s="292"/>
      <c r="P38" s="288"/>
      <c r="Q38" s="292"/>
      <c r="R38" s="291"/>
      <c r="S38" s="291"/>
      <c r="U38" s="147"/>
      <c r="V38" s="148"/>
      <c r="W38" s="147"/>
      <c r="X38" s="148"/>
      <c r="Y38" s="147"/>
      <c r="Z38" s="147"/>
      <c r="AA38" s="309"/>
    </row>
    <row r="39" spans="1:27" ht="21.75" customHeight="1" x14ac:dyDescent="0.25">
      <c r="A39" s="183"/>
      <c r="B39" s="313"/>
      <c r="C39" s="147"/>
      <c r="D39" s="408"/>
      <c r="E39" s="292"/>
      <c r="F39" s="293"/>
      <c r="G39" s="293"/>
      <c r="H39" s="293"/>
      <c r="I39" s="292"/>
      <c r="J39" s="292"/>
      <c r="K39" s="147"/>
      <c r="M39" s="292"/>
      <c r="N39" s="292"/>
      <c r="O39" s="292"/>
      <c r="P39" s="288"/>
      <c r="Q39" s="292"/>
      <c r="R39" s="291"/>
      <c r="S39" s="291"/>
      <c r="U39" s="147"/>
      <c r="V39" s="148"/>
      <c r="W39" s="147"/>
      <c r="X39" s="148"/>
      <c r="Y39" s="147"/>
      <c r="Z39" s="147"/>
      <c r="AA39" s="309"/>
    </row>
    <row r="40" spans="1:27" ht="21.75" customHeight="1" x14ac:dyDescent="0.25">
      <c r="A40" s="183"/>
      <c r="B40" s="313"/>
      <c r="C40" s="147"/>
      <c r="D40" s="408"/>
      <c r="E40" s="292"/>
      <c r="F40" s="293"/>
      <c r="G40" s="293"/>
      <c r="H40" s="293"/>
      <c r="I40" s="292"/>
      <c r="J40" s="292"/>
      <c r="K40" s="147"/>
      <c r="M40" s="292"/>
      <c r="N40" s="292"/>
      <c r="O40" s="292"/>
      <c r="P40" s="288"/>
      <c r="Q40" s="292"/>
      <c r="R40" s="291"/>
      <c r="S40" s="291"/>
      <c r="U40" s="147"/>
      <c r="V40" s="148"/>
      <c r="W40" s="147"/>
      <c r="X40" s="148"/>
      <c r="Y40" s="147"/>
      <c r="Z40" s="147"/>
      <c r="AA40" s="309"/>
    </row>
    <row r="41" spans="1:27" ht="21.75" customHeight="1" x14ac:dyDescent="0.25">
      <c r="A41" s="183"/>
      <c r="B41" s="313"/>
      <c r="C41" s="147"/>
      <c r="D41" s="408"/>
      <c r="E41" s="292"/>
      <c r="F41" s="293"/>
      <c r="G41" s="293"/>
      <c r="H41" s="293"/>
      <c r="I41" s="292"/>
      <c r="J41" s="292"/>
      <c r="K41" s="147"/>
      <c r="M41" s="292"/>
      <c r="N41" s="292"/>
      <c r="O41" s="292"/>
      <c r="P41" s="288"/>
      <c r="Q41" s="292"/>
      <c r="R41" s="291"/>
      <c r="S41" s="291"/>
      <c r="U41" s="147"/>
      <c r="V41" s="148"/>
      <c r="W41" s="147"/>
      <c r="X41" s="148"/>
      <c r="Y41" s="147"/>
      <c r="Z41" s="147"/>
      <c r="AA41" s="309"/>
    </row>
    <row r="42" spans="1:27" ht="21.75" customHeight="1" x14ac:dyDescent="0.6">
      <c r="A42" s="183"/>
      <c r="B42" s="313"/>
      <c r="C42" s="147"/>
      <c r="D42" s="409"/>
      <c r="E42" s="193"/>
      <c r="F42" s="293"/>
      <c r="G42" s="293"/>
      <c r="H42" s="293"/>
      <c r="I42" s="292"/>
      <c r="J42" s="292"/>
      <c r="K42" s="147"/>
      <c r="M42" s="255"/>
      <c r="N42" s="292"/>
      <c r="O42" s="1098" t="s">
        <v>205</v>
      </c>
      <c r="P42" s="1099"/>
      <c r="Q42" s="1099"/>
      <c r="R42" s="1099"/>
      <c r="S42" s="1099"/>
      <c r="T42" s="1099"/>
      <c r="U42" s="1099"/>
      <c r="V42" s="1099"/>
      <c r="W42" s="1099"/>
      <c r="X42" s="1099"/>
      <c r="Y42" s="262"/>
      <c r="Z42" s="147"/>
      <c r="AA42" s="309"/>
    </row>
    <row r="43" spans="1:27" ht="27.95" customHeight="1" thickBot="1" x14ac:dyDescent="0.65">
      <c r="A43" s="183"/>
      <c r="B43" s="313"/>
      <c r="D43" s="1094" t="s">
        <v>175</v>
      </c>
      <c r="E43" s="1094"/>
      <c r="F43" s="1094"/>
      <c r="G43" s="1094"/>
      <c r="H43" s="1094"/>
      <c r="I43" s="1094"/>
      <c r="J43" s="1094"/>
      <c r="K43" s="270"/>
      <c r="M43" s="255"/>
      <c r="N43" s="292"/>
      <c r="O43" s="727"/>
      <c r="P43" s="728"/>
      <c r="Q43" s="728"/>
      <c r="R43" s="728"/>
      <c r="S43" s="728"/>
      <c r="T43" s="728"/>
      <c r="U43" s="728"/>
      <c r="V43" s="728"/>
      <c r="W43" s="728"/>
      <c r="X43" s="729"/>
      <c r="Y43" s="262"/>
      <c r="Z43" s="147"/>
      <c r="AA43" s="309"/>
    </row>
    <row r="44" spans="1:27" ht="24.95" customHeight="1" thickBot="1" x14ac:dyDescent="0.3">
      <c r="A44" s="183"/>
      <c r="B44" s="313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255"/>
      <c r="N44" s="292"/>
      <c r="O44" s="1148" t="s">
        <v>79</v>
      </c>
      <c r="P44" s="1148" t="s">
        <v>80</v>
      </c>
      <c r="Q44" s="1148" t="s">
        <v>80</v>
      </c>
      <c r="R44" s="1148" t="s">
        <v>206</v>
      </c>
      <c r="S44" s="1148" t="s">
        <v>207</v>
      </c>
      <c r="T44" s="1148" t="s">
        <v>208</v>
      </c>
      <c r="U44" s="1148" t="s">
        <v>209</v>
      </c>
      <c r="V44" s="1148" t="s">
        <v>210</v>
      </c>
      <c r="W44" s="1148" t="s">
        <v>211</v>
      </c>
      <c r="X44" s="1148" t="s">
        <v>212</v>
      </c>
      <c r="Y44" s="262"/>
      <c r="Z44" s="147"/>
      <c r="AA44" s="309"/>
    </row>
    <row r="45" spans="1:27" ht="15.75" customHeight="1" x14ac:dyDescent="0.25">
      <c r="A45" s="183"/>
      <c r="B45" s="313"/>
      <c r="C45" s="147"/>
      <c r="D45" s="1091" t="s">
        <v>79</v>
      </c>
      <c r="E45" s="1091" t="s">
        <v>166</v>
      </c>
      <c r="F45" s="1091" t="s">
        <v>154</v>
      </c>
      <c r="G45" s="1091" t="s">
        <v>167</v>
      </c>
      <c r="H45" s="1091" t="s">
        <v>154</v>
      </c>
      <c r="I45" s="1091" t="s">
        <v>168</v>
      </c>
      <c r="J45" s="1091" t="s">
        <v>171</v>
      </c>
      <c r="K45" s="255"/>
      <c r="L45" s="292"/>
      <c r="M45" s="292"/>
      <c r="N45" s="288"/>
      <c r="O45" s="1149"/>
      <c r="P45" s="1149"/>
      <c r="Q45" s="1149"/>
      <c r="R45" s="1149"/>
      <c r="S45" s="1149"/>
      <c r="T45" s="1149"/>
      <c r="U45" s="1149"/>
      <c r="V45" s="1149"/>
      <c r="W45" s="1149"/>
      <c r="X45" s="1149"/>
      <c r="Y45" s="147"/>
      <c r="AA45" s="309"/>
    </row>
    <row r="46" spans="1:27" ht="15" customHeight="1" x14ac:dyDescent="0.25">
      <c r="A46" s="183"/>
      <c r="B46" s="313"/>
      <c r="C46" s="147"/>
      <c r="D46" s="1092"/>
      <c r="E46" s="1092"/>
      <c r="F46" s="1092"/>
      <c r="G46" s="1100"/>
      <c r="H46" s="1092"/>
      <c r="I46" s="1092"/>
      <c r="J46" s="1092"/>
      <c r="K46" s="292"/>
      <c r="L46" s="292"/>
      <c r="M46" s="291"/>
      <c r="N46" s="147"/>
      <c r="O46" s="1149"/>
      <c r="P46" s="1149"/>
      <c r="Q46" s="1149"/>
      <c r="R46" s="1149"/>
      <c r="S46" s="1149"/>
      <c r="T46" s="1149"/>
      <c r="U46" s="1149"/>
      <c r="V46" s="1149"/>
      <c r="W46" s="1149"/>
      <c r="X46" s="1149"/>
      <c r="Y46" s="147"/>
      <c r="AA46" s="309"/>
    </row>
    <row r="47" spans="1:27" ht="15.75" customHeight="1" thickBot="1" x14ac:dyDescent="0.3">
      <c r="A47" s="183"/>
      <c r="B47" s="313"/>
      <c r="C47" s="147"/>
      <c r="D47" s="1093"/>
      <c r="E47" s="1093"/>
      <c r="F47" s="1093"/>
      <c r="G47" s="1101"/>
      <c r="H47" s="1093"/>
      <c r="I47" s="1093"/>
      <c r="J47" s="1093"/>
      <c r="K47" s="292"/>
      <c r="L47" s="292"/>
      <c r="M47" s="291"/>
      <c r="N47" s="147"/>
      <c r="O47" s="1150"/>
      <c r="P47" s="1150"/>
      <c r="Q47" s="1150"/>
      <c r="R47" s="1150"/>
      <c r="S47" s="1150"/>
      <c r="T47" s="1150"/>
      <c r="U47" s="1150"/>
      <c r="V47" s="1150"/>
      <c r="W47" s="1150"/>
      <c r="X47" s="1150"/>
      <c r="Y47" s="147"/>
      <c r="AA47" s="309"/>
    </row>
    <row r="48" spans="1:27" x14ac:dyDescent="0.25">
      <c r="A48" s="183"/>
      <c r="B48" s="313"/>
      <c r="C48" s="147"/>
      <c r="D48" s="318"/>
      <c r="E48" s="319"/>
      <c r="F48" s="381"/>
      <c r="G48" s="319"/>
      <c r="H48" s="319"/>
      <c r="I48" s="319"/>
      <c r="J48" s="321"/>
      <c r="K48" s="292"/>
      <c r="L48" s="292"/>
      <c r="M48" s="291"/>
      <c r="N48" s="147"/>
      <c r="O48" s="730"/>
      <c r="P48" s="731"/>
      <c r="Q48" s="732"/>
      <c r="R48" s="731"/>
      <c r="S48" s="733"/>
      <c r="T48" s="733"/>
      <c r="U48" s="733"/>
      <c r="V48" s="734"/>
      <c r="W48" s="735"/>
      <c r="X48" s="736"/>
      <c r="Y48" s="147"/>
      <c r="AA48" s="309"/>
    </row>
    <row r="49" spans="1:27" ht="15.75" x14ac:dyDescent="0.25">
      <c r="A49" s="183"/>
      <c r="B49" s="313"/>
      <c r="C49" s="147"/>
      <c r="D49" s="327"/>
      <c r="E49" s="328"/>
      <c r="F49" s="387"/>
      <c r="G49" s="330"/>
      <c r="H49" s="330"/>
      <c r="I49" s="330"/>
      <c r="J49" s="331"/>
      <c r="K49" s="256"/>
      <c r="L49" s="256"/>
      <c r="M49" s="256"/>
      <c r="N49" s="147"/>
      <c r="O49" s="737"/>
      <c r="P49" s="738"/>
      <c r="Q49" s="739"/>
      <c r="R49" s="738"/>
      <c r="S49" s="740"/>
      <c r="T49" s="740"/>
      <c r="U49" s="740"/>
      <c r="V49" s="741"/>
      <c r="W49" s="742"/>
      <c r="X49" s="743"/>
      <c r="Y49" s="147"/>
      <c r="AA49" s="309"/>
    </row>
    <row r="50" spans="1:27" ht="15.75" thickBot="1" x14ac:dyDescent="0.3">
      <c r="A50" s="183"/>
      <c r="B50" s="313"/>
      <c r="C50" s="147"/>
      <c r="D50" s="336"/>
      <c r="E50" s="330"/>
      <c r="F50" s="387"/>
      <c r="G50" s="330"/>
      <c r="H50" s="330"/>
      <c r="I50" s="330"/>
      <c r="J50" s="331"/>
      <c r="K50" s="165"/>
      <c r="L50" s="292"/>
      <c r="M50" s="291"/>
      <c r="N50" s="147"/>
      <c r="O50" s="737"/>
      <c r="P50" s="738"/>
      <c r="Q50" s="739"/>
      <c r="R50" s="738"/>
      <c r="S50" s="740"/>
      <c r="T50" s="740"/>
      <c r="U50" s="740"/>
      <c r="V50" s="741"/>
      <c r="W50" s="742"/>
      <c r="X50" s="743"/>
      <c r="Y50" s="147"/>
      <c r="AA50" s="309"/>
    </row>
    <row r="51" spans="1:27" ht="16.5" thickTop="1" thickBot="1" x14ac:dyDescent="0.3">
      <c r="A51" s="183"/>
      <c r="B51" s="313"/>
      <c r="C51" s="147"/>
      <c r="D51" s="350"/>
      <c r="E51" s="351"/>
      <c r="F51" s="352"/>
      <c r="G51" s="353"/>
      <c r="H51" s="351"/>
      <c r="I51" s="351"/>
      <c r="J51" s="354"/>
      <c r="K51" s="165"/>
      <c r="L51" s="292"/>
      <c r="M51" s="292"/>
      <c r="N51" s="147"/>
      <c r="O51" s="1145" t="s">
        <v>156</v>
      </c>
      <c r="P51" s="1146"/>
      <c r="Q51" s="1146"/>
      <c r="R51" s="744"/>
      <c r="S51" s="745"/>
      <c r="T51" s="740"/>
      <c r="U51" s="740"/>
      <c r="V51" s="741">
        <v>400</v>
      </c>
      <c r="W51" s="742"/>
      <c r="X51" s="743"/>
      <c r="Y51" s="147"/>
      <c r="AA51" s="309"/>
    </row>
    <row r="52" spans="1:27" ht="16.5" thickTop="1" x14ac:dyDescent="0.25">
      <c r="A52" s="183"/>
      <c r="B52" s="313"/>
      <c r="C52" s="147"/>
      <c r="D52" s="358"/>
      <c r="E52" s="359"/>
      <c r="F52" s="360"/>
      <c r="G52" s="361"/>
      <c r="H52" s="400"/>
      <c r="I52" s="328" t="s">
        <v>173</v>
      </c>
      <c r="J52" s="332">
        <f>SUM(J48:J50)</f>
        <v>0</v>
      </c>
      <c r="K52" s="165"/>
      <c r="L52" s="292"/>
      <c r="M52" s="293"/>
      <c r="N52" s="147"/>
      <c r="O52" s="746"/>
      <c r="P52" s="747"/>
      <c r="Q52" s="748"/>
      <c r="R52" s="749"/>
      <c r="S52" s="749"/>
      <c r="T52" s="747"/>
      <c r="U52" s="747"/>
      <c r="V52" s="750"/>
      <c r="W52" s="750"/>
      <c r="X52" s="751"/>
      <c r="Y52" s="147"/>
      <c r="AA52" s="309"/>
    </row>
    <row r="53" spans="1:27" ht="16.5" customHeight="1" thickBot="1" x14ac:dyDescent="0.3">
      <c r="A53" s="183"/>
      <c r="B53" s="313"/>
      <c r="C53" s="147"/>
      <c r="D53" s="401"/>
      <c r="E53" s="402"/>
      <c r="F53" s="403"/>
      <c r="G53" s="404"/>
      <c r="H53" s="404"/>
      <c r="I53" s="404"/>
      <c r="J53" s="405"/>
      <c r="K53" s="160"/>
      <c r="L53" s="147"/>
      <c r="M53" s="147"/>
      <c r="N53" s="147"/>
      <c r="O53" s="752"/>
      <c r="P53" s="753"/>
      <c r="Q53" s="754"/>
      <c r="R53" s="755"/>
      <c r="S53" s="756" t="s">
        <v>213</v>
      </c>
      <c r="T53" s="740">
        <f>SUM(T48:T51)</f>
        <v>0</v>
      </c>
      <c r="U53" s="757">
        <f>SUM(U48:U51)</f>
        <v>0</v>
      </c>
      <c r="V53" s="741" t="str">
        <f>SUM(V48:V51)&amp;"*"</f>
        <v>400*</v>
      </c>
      <c r="W53" s="742">
        <f>SUM(W48:W51)</f>
        <v>0</v>
      </c>
      <c r="X53" s="743">
        <f>SUM(X48:X51)</f>
        <v>0</v>
      </c>
      <c r="Y53" s="147"/>
      <c r="AA53" s="309"/>
    </row>
    <row r="54" spans="1:27" ht="16.5" customHeight="1" thickBot="1" x14ac:dyDescent="0.3">
      <c r="A54" s="183"/>
      <c r="B54" s="313"/>
      <c r="C54" s="147"/>
      <c r="D54" s="219"/>
      <c r="E54" s="292"/>
      <c r="F54" s="292"/>
      <c r="G54" s="292"/>
      <c r="H54" s="292"/>
      <c r="I54" s="292"/>
      <c r="J54" s="292"/>
      <c r="K54" s="147"/>
      <c r="L54" s="148"/>
      <c r="M54" s="147"/>
      <c r="N54" s="147"/>
      <c r="O54" s="758"/>
      <c r="P54" s="759"/>
      <c r="Q54" s="760"/>
      <c r="R54" s="759"/>
      <c r="S54" s="759"/>
      <c r="T54" s="759"/>
      <c r="U54" s="759"/>
      <c r="V54" s="760"/>
      <c r="W54" s="761"/>
      <c r="X54" s="762"/>
      <c r="Y54" s="147"/>
      <c r="Z54" s="147"/>
      <c r="AA54" s="309"/>
    </row>
    <row r="55" spans="1:27" ht="16.5" customHeight="1" x14ac:dyDescent="0.25">
      <c r="A55" s="183"/>
      <c r="B55" s="313"/>
      <c r="C55" s="147"/>
      <c r="D55" s="219"/>
      <c r="E55" s="292"/>
      <c r="F55" s="292"/>
      <c r="G55" s="292"/>
      <c r="H55" s="292"/>
      <c r="I55" s="292"/>
      <c r="J55" s="292"/>
      <c r="K55" s="147"/>
      <c r="L55" s="148"/>
      <c r="M55" s="147"/>
      <c r="N55" s="147"/>
      <c r="O55" s="763" t="s">
        <v>214</v>
      </c>
      <c r="P55" s="764"/>
      <c r="Q55" s="728"/>
      <c r="R55" s="728"/>
      <c r="S55" s="728"/>
      <c r="T55" s="728"/>
      <c r="U55" s="728"/>
      <c r="V55" s="728"/>
      <c r="W55" s="728"/>
      <c r="X55" s="729"/>
      <c r="Y55" s="147"/>
      <c r="Z55" s="147"/>
      <c r="AA55" s="309"/>
    </row>
    <row r="56" spans="1:27" ht="16.5" customHeight="1" x14ac:dyDescent="0.25">
      <c r="A56" s="183"/>
      <c r="B56" s="313"/>
      <c r="C56" s="147"/>
      <c r="D56" s="219"/>
      <c r="E56" s="292"/>
      <c r="F56" s="292"/>
      <c r="G56" s="292"/>
      <c r="H56" s="292"/>
      <c r="I56" s="292"/>
      <c r="J56" s="292"/>
      <c r="K56" s="147"/>
      <c r="L56" s="148"/>
      <c r="M56" s="147"/>
      <c r="N56" s="147"/>
      <c r="O56" s="1147" t="s">
        <v>215</v>
      </c>
      <c r="P56" s="1147"/>
      <c r="Q56" s="1147"/>
      <c r="R56" s="1147"/>
      <c r="S56" s="1147"/>
      <c r="T56" s="1147"/>
      <c r="U56" s="1147"/>
      <c r="V56" s="1147"/>
      <c r="W56" s="1147"/>
      <c r="X56" s="1147"/>
      <c r="Y56" s="147"/>
      <c r="Z56" s="147"/>
      <c r="AA56" s="309"/>
    </row>
    <row r="57" spans="1:27" ht="16.5" customHeight="1" x14ac:dyDescent="0.25">
      <c r="A57" s="183"/>
      <c r="B57" s="410"/>
      <c r="C57" s="264"/>
      <c r="D57" s="219"/>
      <c r="E57" s="292"/>
      <c r="F57" s="292"/>
      <c r="G57" s="292"/>
      <c r="H57" s="292"/>
      <c r="I57" s="292"/>
      <c r="J57" s="292"/>
      <c r="K57" s="147"/>
      <c r="L57" s="148"/>
      <c r="M57" s="147"/>
      <c r="N57" s="147"/>
      <c r="O57" s="1147"/>
      <c r="P57" s="1147"/>
      <c r="Q57" s="1147"/>
      <c r="R57" s="1147"/>
      <c r="S57" s="1147"/>
      <c r="T57" s="1147"/>
      <c r="U57" s="1147"/>
      <c r="V57" s="1147"/>
      <c r="W57" s="1147"/>
      <c r="X57" s="1147"/>
      <c r="Y57" s="147"/>
      <c r="Z57" s="147"/>
      <c r="AA57" s="309"/>
    </row>
    <row r="58" spans="1:27" ht="15.75" customHeight="1" x14ac:dyDescent="0.25">
      <c r="A58" s="183"/>
      <c r="B58" s="411"/>
      <c r="C58" s="265"/>
      <c r="D58" s="409"/>
      <c r="E58" s="193"/>
      <c r="F58" s="293"/>
      <c r="G58" s="293"/>
      <c r="H58" s="293"/>
      <c r="I58" s="293"/>
      <c r="J58" s="293"/>
      <c r="K58" s="147"/>
      <c r="L58" s="290"/>
      <c r="M58" s="196"/>
      <c r="N58" s="196"/>
      <c r="O58" s="196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309"/>
    </row>
    <row r="59" spans="1:27" x14ac:dyDescent="0.25">
      <c r="A59" s="183"/>
      <c r="B59" s="412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309"/>
    </row>
    <row r="60" spans="1:27" x14ac:dyDescent="0.25">
      <c r="A60" s="183"/>
      <c r="B60" s="412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309"/>
    </row>
    <row r="61" spans="1:27" x14ac:dyDescent="0.25">
      <c r="A61" s="183"/>
      <c r="B61" s="412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309"/>
    </row>
    <row r="62" spans="1:27" x14ac:dyDescent="0.25">
      <c r="A62" s="183"/>
      <c r="B62" s="413"/>
      <c r="C62" s="213"/>
      <c r="D62" s="288"/>
      <c r="E62" s="288"/>
      <c r="F62" s="213"/>
      <c r="G62" s="288"/>
      <c r="H62" s="288"/>
      <c r="I62" s="288"/>
      <c r="J62" s="288"/>
      <c r="K62" s="288"/>
      <c r="L62" s="213"/>
      <c r="M62" s="288"/>
      <c r="N62" s="288"/>
      <c r="O62" s="288"/>
      <c r="P62" s="288"/>
      <c r="Q62" s="156"/>
      <c r="R62" s="288"/>
      <c r="S62" s="288"/>
      <c r="T62" s="288"/>
      <c r="U62" s="288"/>
      <c r="V62" s="288"/>
      <c r="W62" s="288"/>
      <c r="X62" s="288"/>
      <c r="Y62" s="288"/>
      <c r="Z62" s="288"/>
      <c r="AA62" s="414"/>
    </row>
    <row r="63" spans="1:27" x14ac:dyDescent="0.25">
      <c r="A63" s="183"/>
      <c r="B63" s="313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309"/>
    </row>
    <row r="64" spans="1:27" ht="15.75" thickBot="1" x14ac:dyDescent="0.3">
      <c r="A64" s="183"/>
      <c r="B64" s="415"/>
      <c r="C64" s="416"/>
      <c r="D64" s="416"/>
      <c r="E64" s="416"/>
      <c r="F64" s="416"/>
      <c r="G64" s="416"/>
      <c r="H64" s="416"/>
      <c r="I64" s="416"/>
      <c r="J64" s="416"/>
      <c r="K64" s="416"/>
      <c r="L64" s="417"/>
      <c r="M64" s="416"/>
      <c r="N64" s="416"/>
      <c r="O64" s="416"/>
      <c r="P64" s="416"/>
      <c r="Q64" s="417"/>
      <c r="R64" s="417"/>
      <c r="S64" s="417"/>
      <c r="T64" s="416"/>
      <c r="U64" s="416"/>
      <c r="V64" s="416"/>
      <c r="W64" s="416"/>
      <c r="X64" s="416"/>
      <c r="Y64" s="416"/>
      <c r="Z64" s="416"/>
      <c r="AA64" s="418"/>
    </row>
    <row r="65" spans="2:27" ht="15.75" thickTop="1" x14ac:dyDescent="0.25">
      <c r="B65" s="266"/>
      <c r="C65" s="266"/>
      <c r="D65" s="266"/>
      <c r="E65" s="266"/>
      <c r="F65" s="266"/>
      <c r="G65" s="266"/>
      <c r="H65" s="266"/>
      <c r="I65" s="266"/>
      <c r="J65" s="266"/>
      <c r="K65" s="266"/>
      <c r="L65" s="297"/>
      <c r="M65" s="266"/>
      <c r="N65" s="266"/>
      <c r="O65" s="266"/>
      <c r="P65" s="266"/>
      <c r="Q65" s="297"/>
      <c r="R65" s="297"/>
      <c r="S65" s="297"/>
      <c r="T65" s="266"/>
      <c r="U65" s="266"/>
      <c r="V65" s="266"/>
      <c r="W65" s="266"/>
      <c r="X65" s="266"/>
      <c r="Y65" s="266"/>
      <c r="Z65" s="266"/>
      <c r="AA65" s="266"/>
    </row>
  </sheetData>
  <mergeCells count="75">
    <mergeCell ref="O51:Q51"/>
    <mergeCell ref="O56:X57"/>
    <mergeCell ref="T44:T47"/>
    <mergeCell ref="U44:U47"/>
    <mergeCell ref="V44:V47"/>
    <mergeCell ref="W44:W47"/>
    <mergeCell ref="X44:X47"/>
    <mergeCell ref="O44:O47"/>
    <mergeCell ref="P44:P47"/>
    <mergeCell ref="Q44:Q47"/>
    <mergeCell ref="R44:R47"/>
    <mergeCell ref="S44:S47"/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  <mergeCell ref="O42:X42"/>
  </mergeCells>
  <printOptions horizontalCentered="1" verticalCentered="1"/>
  <pageMargins left="0.25" right="0.25" top="0.75" bottom="0.75" header="0.3" footer="0.3"/>
  <pageSetup paperSize="261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16f00c2e-ac5c-418b-9f13-a0771dbd417d"/>
    <ds:schemaRef ds:uri="http://schemas.microsoft.com/office/2006/metadata/properties"/>
    <ds:schemaRef ds:uri="http://schemas.microsoft.com/office/infopath/2007/PartnerControls"/>
    <ds:schemaRef ds:uri="6b132437-1b39-41f2-912f-8071e1a1e9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SHEET 3B-1</vt:lpstr>
      <vt:lpstr>SHEET 3G-1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  <vt:lpstr>GeoTech!Print_Area</vt:lpstr>
      <vt:lpstr>Guardrail!Print_Area</vt:lpstr>
      <vt:lpstr>'PVMT REM'!Print_Area</vt:lpstr>
      <vt:lpstr>'SHEET 3B-1'!Print_Area</vt:lpstr>
      <vt:lpstr>'SHEET 3G-1'!Print_Area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User name</cp:lastModifiedBy>
  <cp:lastPrinted>2016-03-16T18:45:15Z</cp:lastPrinted>
  <dcterms:created xsi:type="dcterms:W3CDTF">2012-08-30T18:50:28Z</dcterms:created>
  <dcterms:modified xsi:type="dcterms:W3CDTF">2016-03-16T18:45:46Z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